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lcampus-my.sharepoint.com/personal/grainne_m_quinn_ul_ie/Documents/2025 Projects/LA3528F-DAFM-Gas Chromatograph with triple quadrupole Mass Spectrometer detector (GC-QQQ)/2. Tender Docs and Clarifications/Drafts/"/>
    </mc:Choice>
  </mc:AlternateContent>
  <xr:revisionPtr revIDLastSave="76" documentId="8_{32E9305F-E901-48BB-BD44-D44DA39DBB8B}" xr6:coauthVersionLast="47" xr6:coauthVersionMax="47" xr10:uidLastSave="{EC4AB610-A06B-4E02-B037-FA4162B563EF}"/>
  <bookViews>
    <workbookView xWindow="28680" yWindow="-120" windowWidth="29040" windowHeight="15720" xr2:uid="{00000000-000D-0000-FFFF-FFFF00000000}"/>
  </bookViews>
  <sheets>
    <sheet name="Instructions" sheetId="1" r:id="rId1"/>
    <sheet name="Resul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89" i="2" l="1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D71" i="2" l="1"/>
  <c r="F71" i="2"/>
  <c r="H71" i="2"/>
  <c r="J71" i="2"/>
  <c r="L71" i="2"/>
  <c r="N71" i="2"/>
  <c r="P71" i="2"/>
  <c r="R71" i="2"/>
  <c r="T71" i="2"/>
  <c r="V71" i="2"/>
  <c r="X71" i="2"/>
  <c r="Z71" i="2"/>
  <c r="D90" i="2"/>
  <c r="F90" i="2"/>
  <c r="H90" i="2"/>
  <c r="J90" i="2"/>
  <c r="L90" i="2"/>
  <c r="N90" i="2"/>
  <c r="P90" i="2"/>
  <c r="R90" i="2"/>
  <c r="T90" i="2"/>
  <c r="V90" i="2"/>
  <c r="X90" i="2"/>
  <c r="Z90" i="2"/>
  <c r="C71" i="2"/>
  <c r="E71" i="2"/>
  <c r="G71" i="2"/>
  <c r="I71" i="2"/>
  <c r="K71" i="2"/>
  <c r="M71" i="2"/>
  <c r="O71" i="2"/>
  <c r="Q71" i="2"/>
  <c r="S71" i="2"/>
  <c r="U71" i="2"/>
  <c r="W71" i="2"/>
  <c r="Y71" i="2"/>
  <c r="AA71" i="2"/>
  <c r="C90" i="2"/>
  <c r="E90" i="2"/>
  <c r="G90" i="2"/>
  <c r="I90" i="2"/>
  <c r="K90" i="2"/>
  <c r="M90" i="2"/>
  <c r="O90" i="2"/>
  <c r="Q90" i="2"/>
  <c r="S90" i="2"/>
  <c r="U90" i="2"/>
  <c r="W90" i="2"/>
  <c r="Y90" i="2"/>
  <c r="AA90" i="2"/>
  <c r="C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Jim.Garvey</author>
  </authors>
  <commentList>
    <comment ref="B1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Jim Garvey:</t>
        </r>
        <r>
          <rPr>
            <sz val="8"/>
            <color indexed="81"/>
            <rFont val="Tahoma"/>
            <family val="2"/>
          </rPr>
          <t xml:space="preserve">
This acts as a sensitivity check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Jim.Garvey</author>
  </authors>
  <commentList>
    <comment ref="B1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Jim Garvey:</t>
        </r>
        <r>
          <rPr>
            <sz val="8"/>
            <color indexed="81"/>
            <rFont val="Tahoma"/>
            <family val="2"/>
          </rPr>
          <t xml:space="preserve">
This acts as a sensitivity check
</t>
        </r>
      </text>
    </comment>
    <comment ref="B3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Jim Garvey:</t>
        </r>
        <r>
          <rPr>
            <sz val="8"/>
            <color indexed="81"/>
            <rFont val="Tahoma"/>
            <family val="2"/>
          </rPr>
          <t xml:space="preserve">
This acts as a sensitivity check
</t>
        </r>
      </text>
    </comment>
    <comment ref="B4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Jim Garvey:</t>
        </r>
        <r>
          <rPr>
            <sz val="8"/>
            <color indexed="81"/>
            <rFont val="Tahoma"/>
            <family val="2"/>
          </rPr>
          <t xml:space="preserve">
This acts as a sensitivity check
</t>
        </r>
      </text>
    </comment>
    <comment ref="B6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Jim Garvey:</t>
        </r>
        <r>
          <rPr>
            <sz val="8"/>
            <color indexed="81"/>
            <rFont val="Tahoma"/>
            <family val="2"/>
          </rPr>
          <t xml:space="preserve">
This acts as a sensitivity check
</t>
        </r>
      </text>
    </comment>
    <comment ref="B82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Jim Garvey:</t>
        </r>
        <r>
          <rPr>
            <sz val="8"/>
            <color indexed="81"/>
            <rFont val="Tahoma"/>
            <family val="2"/>
          </rPr>
          <t xml:space="preserve">
This acts as a sensitivity check
</t>
        </r>
      </text>
    </comment>
  </commentList>
</comments>
</file>

<file path=xl/sharedStrings.xml><?xml version="1.0" encoding="utf-8"?>
<sst xmlns="http://schemas.openxmlformats.org/spreadsheetml/2006/main" count="109" uniqueCount="64">
  <si>
    <t>Pesticide</t>
  </si>
  <si>
    <t>Concentration (ppb)</t>
  </si>
  <si>
    <t>x</t>
  </si>
  <si>
    <t>Correct identification</t>
  </si>
  <si>
    <t>Quantitation</t>
  </si>
  <si>
    <t>Total =</t>
  </si>
  <si>
    <t>False positives and false negatives will be penalised as follows:</t>
  </si>
  <si>
    <t>False positive</t>
  </si>
  <si>
    <t>False negative</t>
  </si>
  <si>
    <t>Two blank matrices will also be provided</t>
  </si>
  <si>
    <t>A multi-residue method should be used to cover all pesticides on the list</t>
  </si>
  <si>
    <t>Name</t>
  </si>
  <si>
    <r>
      <t>Linearity r</t>
    </r>
    <r>
      <rPr>
        <vertAlign val="superscript"/>
        <sz val="11"/>
        <color theme="1"/>
        <rFont val="Calibri"/>
        <family val="2"/>
        <scheme val="minor"/>
      </rPr>
      <t>2</t>
    </r>
  </si>
  <si>
    <t>Target ion reported</t>
  </si>
  <si>
    <t>Δm/z for target ion</t>
  </si>
  <si>
    <t>Confirming ion reported</t>
  </si>
  <si>
    <t>Δm/z for confirming ion</t>
  </si>
  <si>
    <t>Three samples will be provided containing up to 25 pesticides</t>
  </si>
  <si>
    <t>Orange matrix</t>
  </si>
  <si>
    <t>Day 1</t>
  </si>
  <si>
    <t>Injection 1</t>
  </si>
  <si>
    <t>injection 2</t>
  </si>
  <si>
    <t>Injection 3</t>
  </si>
  <si>
    <t>Injection 4</t>
  </si>
  <si>
    <t>Injection 5</t>
  </si>
  <si>
    <t>Injection 6</t>
  </si>
  <si>
    <t>Injection 7</t>
  </si>
  <si>
    <t>Injection 8</t>
  </si>
  <si>
    <t>Injection 9</t>
  </si>
  <si>
    <t>Injection 10</t>
  </si>
  <si>
    <t>Mean =</t>
  </si>
  <si>
    <t>s =</t>
  </si>
  <si>
    <t>% RSD =</t>
  </si>
  <si>
    <t>Day 2</t>
  </si>
  <si>
    <t>Suppliers must receive at least 70% of the marks for their instrument to be considered suitable.</t>
  </si>
  <si>
    <t>Response for target ion</t>
  </si>
  <si>
    <t>Response for confirming ion</t>
  </si>
  <si>
    <t>The variation in the Quan ion response for each compound found should be reported as the % RSD of both sets of injections</t>
  </si>
  <si>
    <r>
      <t xml:space="preserve">10 - 20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g/kg</t>
    </r>
  </si>
  <si>
    <r>
      <t xml:space="preserve">&gt; 10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g/kg</t>
    </r>
  </si>
  <si>
    <r>
      <t xml:space="preserve">&lt; 1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g/kg</t>
    </r>
  </si>
  <si>
    <r>
      <t xml:space="preserve">1 - 10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g/kg</t>
    </r>
  </si>
  <si>
    <r>
      <t>Concentration (</t>
    </r>
    <r>
      <rPr>
        <b/>
        <sz val="11"/>
        <color rgb="FF006600"/>
        <rFont val="Symbol"/>
        <family val="1"/>
        <charset val="2"/>
      </rPr>
      <t>m</t>
    </r>
    <r>
      <rPr>
        <b/>
        <sz val="11"/>
        <color rgb="FF006600"/>
        <rFont val="Calibri"/>
        <family val="2"/>
        <scheme val="minor"/>
      </rPr>
      <t>g/kg)</t>
    </r>
  </si>
  <si>
    <t>Standards will be provided to prepare calibration standards for quantitation</t>
  </si>
  <si>
    <t>Only pesticides which are part of the analytical standards are included in the scope of this analysis</t>
  </si>
  <si>
    <t>Sample 1 -Cucumber matrix</t>
  </si>
  <si>
    <t>Sample 2 -Orange matrix</t>
  </si>
  <si>
    <t>Sample 3 - Sensitivity check - Cucumber matrix</t>
  </si>
  <si>
    <t>Results should be reported to the PCL by 2:00pm on Friday ????</t>
  </si>
  <si>
    <t>Cucumber matrix</t>
  </si>
  <si>
    <t>Sensitivity check - Cucumber</t>
  </si>
  <si>
    <t>Cucumber matrix repeatability data</t>
  </si>
  <si>
    <t>LA3528F-Single Supplier Framework Agreement for the Supply, Delivery &amp; Installation of a Gas Chromatograph with triple quadrupole Mass Spectrometer detector (GC-QQQ) to The Department of Agriculture, Food and the Marine (DAFM)</t>
  </si>
  <si>
    <t>Scoring System &amp; Instructions</t>
  </si>
  <si>
    <t>Instructions</t>
  </si>
  <si>
    <r>
      <rPr>
        <b/>
        <sz val="12"/>
        <rFont val="Calibri"/>
        <family val="2"/>
        <scheme val="minor"/>
      </rPr>
      <t>Sample 1</t>
    </r>
    <r>
      <rPr>
        <sz val="12"/>
        <rFont val="Calibri"/>
        <family val="2"/>
        <scheme val="minor"/>
      </rPr>
      <t xml:space="preserve"> -Cucumber matrix should be injected 10 times on two different days</t>
    </r>
  </si>
  <si>
    <t>These samples MUST be collected from the DAFM by the submitted tenderers ath their own expense</t>
  </si>
  <si>
    <t>The injection repeatability should be evaluated by injecting the Cucumber matrix ten times on two different days and recording the variation of the response</t>
  </si>
  <si>
    <t>These results should be reported on the "Results" tab of this document.</t>
  </si>
  <si>
    <t>The "Results" tab MUST be completed in full, empty fields will result in lost marks</t>
  </si>
  <si>
    <t>The GC method must be supplied.</t>
  </si>
  <si>
    <t>The MS method must be supplied.</t>
  </si>
  <si>
    <t>Any additional information which the vendor feels is relevent must be supplied as part of your tender response</t>
  </si>
  <si>
    <t>Marks for, Section A Quality- Sample Identification,will be provided as indicated in the table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</si>
</sst>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u/>
      <sz val="14"/>
      <name val="Times New Roman"/>
      <family val="1"/>
    </font>
    <font>
      <b/>
      <sz val="14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b/>
      <sz val="12"/>
      <color rgb="FF006600"/>
      <name val="Times New Roman"/>
      <family val="1"/>
    </font>
    <font>
      <b/>
      <u/>
      <sz val="16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rgb="FF006600"/>
      <name val="Symbol"/>
      <family val="1"/>
      <charset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5" xfId="0" applyBorder="1" applyAlignment="1">
      <alignment horizontal="center"/>
    </xf>
    <xf numFmtId="0" fontId="2" fillId="0" borderId="7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4" xfId="0" applyBorder="1" applyAlignment="1">
      <alignment horizontal="center"/>
    </xf>
    <xf numFmtId="0" fontId="0" fillId="0" borderId="14" xfId="0" applyBorder="1"/>
    <xf numFmtId="0" fontId="0" fillId="0" borderId="6" xfId="0" applyBorder="1" applyAlignment="1">
      <alignment horizontal="center"/>
    </xf>
    <xf numFmtId="0" fontId="2" fillId="0" borderId="15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0" borderId="37" xfId="0" applyBorder="1"/>
    <xf numFmtId="0" fontId="10" fillId="0" borderId="0" xfId="0" applyFont="1"/>
    <xf numFmtId="0" fontId="8" fillId="0" borderId="2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0" fillId="0" borderId="26" xfId="0" applyBorder="1"/>
    <xf numFmtId="0" fontId="7" fillId="0" borderId="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7" xfId="0" applyFont="1" applyBorder="1"/>
    <xf numFmtId="0" fontId="8" fillId="0" borderId="32" xfId="0" applyFont="1" applyBorder="1"/>
    <xf numFmtId="0" fontId="8" fillId="0" borderId="38" xfId="0" applyFont="1" applyBorder="1"/>
    <xf numFmtId="0" fontId="8" fillId="0" borderId="39" xfId="0" applyFont="1" applyBorder="1"/>
    <xf numFmtId="0" fontId="0" fillId="0" borderId="15" xfId="0" applyBorder="1"/>
    <xf numFmtId="0" fontId="12" fillId="0" borderId="13" xfId="0" applyFont="1" applyBorder="1"/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8" fillId="0" borderId="39" xfId="0" applyFont="1" applyBorder="1" applyProtection="1">
      <protection locked="0"/>
    </xf>
    <xf numFmtId="0" fontId="9" fillId="0" borderId="32" xfId="0" applyFont="1" applyBorder="1" applyAlignment="1" applyProtection="1">
      <alignment horizontal="center"/>
      <protection locked="0"/>
    </xf>
    <xf numFmtId="0" fontId="8" fillId="0" borderId="36" xfId="0" applyFont="1" applyBorder="1" applyAlignment="1" applyProtection="1">
      <alignment horizontal="center"/>
      <protection locked="0"/>
    </xf>
    <xf numFmtId="0" fontId="8" fillId="0" borderId="32" xfId="0" applyFont="1" applyBorder="1" applyAlignment="1" applyProtection="1">
      <alignment horizontal="center"/>
      <protection locked="0"/>
    </xf>
    <xf numFmtId="0" fontId="15" fillId="0" borderId="32" xfId="0" applyFont="1" applyBorder="1" applyAlignment="1" applyProtection="1">
      <alignment horizontal="center"/>
      <protection locked="0"/>
    </xf>
    <xf numFmtId="0" fontId="14" fillId="0" borderId="26" xfId="0" applyFont="1" applyBorder="1" applyProtection="1"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5" fillId="0" borderId="2" xfId="0" applyFont="1" applyBorder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4" fillId="0" borderId="13" xfId="0" applyFont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14" fillId="0" borderId="32" xfId="0" applyFont="1" applyBorder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0" xfId="0" applyBorder="1"/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right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left" wrapText="1"/>
    </xf>
    <xf numFmtId="0" fontId="20" fillId="0" borderId="0" xfId="0" applyFont="1" applyAlignment="1"/>
    <xf numFmtId="0" fontId="0" fillId="0" borderId="40" xfId="0" applyBorder="1" applyAlignment="1">
      <alignment horizontal="left" wrapText="1"/>
    </xf>
    <xf numFmtId="0" fontId="19" fillId="2" borderId="4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griculture.gov.ie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85725</xdr:rowOff>
    </xdr:from>
    <xdr:to>
      <xdr:col>1</xdr:col>
      <xdr:colOff>2524125</xdr:colOff>
      <xdr:row>0</xdr:row>
      <xdr:rowOff>1333500</xdr:rowOff>
    </xdr:to>
    <xdr:pic>
      <xdr:nvPicPr>
        <xdr:cNvPr id="2" name="Picture 1" descr="The logo of the Department of Agriculture, Food &amp; the Marin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28F25F-BEC2-4B9A-4A9F-718B1A681CF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85725"/>
          <a:ext cx="2314575" cy="1247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8"/>
  <sheetViews>
    <sheetView showGridLines="0" tabSelected="1" topLeftCell="A24" workbookViewId="0">
      <selection activeCell="B43" sqref="B43:D43"/>
    </sheetView>
  </sheetViews>
  <sheetFormatPr defaultRowHeight="15" x14ac:dyDescent="0.25"/>
  <cols>
    <col min="1" max="1" width="3.42578125" customWidth="1"/>
    <col min="2" max="2" width="61.85546875" customWidth="1"/>
    <col min="3" max="3" width="14" customWidth="1"/>
    <col min="4" max="4" width="14.5703125" customWidth="1"/>
  </cols>
  <sheetData>
    <row r="1" spans="2:3" ht="115.5" customHeight="1" x14ac:dyDescent="0.25">
      <c r="B1" s="89"/>
    </row>
    <row r="2" spans="2:3" ht="68.25" customHeight="1" x14ac:dyDescent="0.25">
      <c r="B2" s="90" t="s">
        <v>52</v>
      </c>
      <c r="C2" s="90"/>
    </row>
    <row r="3" spans="2:3" ht="17.25" customHeight="1" x14ac:dyDescent="0.3">
      <c r="B3" s="91" t="s">
        <v>53</v>
      </c>
      <c r="C3" s="91"/>
    </row>
    <row r="4" spans="2:3" ht="15.75" thickBot="1" x14ac:dyDescent="0.3"/>
    <row r="5" spans="2:3" ht="16.5" thickBot="1" x14ac:dyDescent="0.3">
      <c r="B5" s="6" t="s">
        <v>0</v>
      </c>
      <c r="C5" s="63" t="s">
        <v>11</v>
      </c>
    </row>
    <row r="6" spans="2:3" ht="16.5" thickBot="1" x14ac:dyDescent="0.3">
      <c r="B6" s="61" t="s">
        <v>1</v>
      </c>
      <c r="C6" s="64" t="s">
        <v>2</v>
      </c>
    </row>
    <row r="7" spans="2:3" x14ac:dyDescent="0.25">
      <c r="B7" s="52" t="s">
        <v>3</v>
      </c>
      <c r="C7" s="12">
        <v>2</v>
      </c>
    </row>
    <row r="8" spans="2:3" x14ac:dyDescent="0.25">
      <c r="B8" s="13" t="s">
        <v>13</v>
      </c>
      <c r="C8" s="14">
        <v>1</v>
      </c>
    </row>
    <row r="9" spans="2:3" x14ac:dyDescent="0.25">
      <c r="B9" s="62" t="s">
        <v>35</v>
      </c>
      <c r="C9" s="14">
        <v>1</v>
      </c>
    </row>
    <row r="10" spans="2:3" x14ac:dyDescent="0.25">
      <c r="B10" s="13" t="s">
        <v>15</v>
      </c>
      <c r="C10" s="14">
        <v>1</v>
      </c>
    </row>
    <row r="11" spans="2:3" x14ac:dyDescent="0.25">
      <c r="B11" s="62" t="s">
        <v>36</v>
      </c>
      <c r="C11" s="14">
        <v>1</v>
      </c>
    </row>
    <row r="12" spans="2:3" ht="17.25" x14ac:dyDescent="0.25">
      <c r="B12" s="13" t="s">
        <v>12</v>
      </c>
      <c r="C12" s="14">
        <v>1</v>
      </c>
    </row>
    <row r="13" spans="2:3" x14ac:dyDescent="0.25">
      <c r="B13" s="15" t="s">
        <v>4</v>
      </c>
      <c r="C13" s="16">
        <v>3</v>
      </c>
    </row>
    <row r="14" spans="2:3" x14ac:dyDescent="0.25">
      <c r="B14" s="15"/>
      <c r="C14" s="16"/>
    </row>
    <row r="15" spans="2:3" ht="15.75" thickBot="1" x14ac:dyDescent="0.3">
      <c r="B15" s="15"/>
      <c r="C15" s="16"/>
    </row>
    <row r="16" spans="2:3" ht="19.5" thickBot="1" x14ac:dyDescent="0.35">
      <c r="B16" s="17" t="s">
        <v>5</v>
      </c>
      <c r="C16" s="18">
        <f>SUM(C7:C15)</f>
        <v>10</v>
      </c>
    </row>
    <row r="17" spans="2:6" ht="18.75" x14ac:dyDescent="0.3">
      <c r="B17" s="23"/>
      <c r="C17" s="5"/>
    </row>
    <row r="18" spans="2:6" ht="15.75" x14ac:dyDescent="0.25">
      <c r="B18" s="99" t="s">
        <v>55</v>
      </c>
      <c r="C18" s="99"/>
    </row>
    <row r="19" spans="2:6" ht="29.25" customHeight="1" x14ac:dyDescent="0.25">
      <c r="B19" s="98" t="s">
        <v>37</v>
      </c>
      <c r="C19" s="98"/>
      <c r="D19" s="98"/>
      <c r="E19" s="97"/>
      <c r="F19" s="97"/>
    </row>
    <row r="21" spans="2:6" x14ac:dyDescent="0.25">
      <c r="B21" s="89" t="s">
        <v>6</v>
      </c>
    </row>
    <row r="23" spans="2:6" x14ac:dyDescent="0.25">
      <c r="B23" s="92"/>
      <c r="C23" s="93" t="s">
        <v>7</v>
      </c>
      <c r="D23" s="93" t="s">
        <v>8</v>
      </c>
    </row>
    <row r="24" spans="2:6" x14ac:dyDescent="0.25">
      <c r="B24" s="94" t="s">
        <v>40</v>
      </c>
      <c r="C24" s="95">
        <v>0</v>
      </c>
      <c r="D24" s="95">
        <v>0</v>
      </c>
    </row>
    <row r="25" spans="2:6" x14ac:dyDescent="0.25">
      <c r="B25" s="96" t="s">
        <v>41</v>
      </c>
      <c r="C25" s="93">
        <v>-2</v>
      </c>
      <c r="D25" s="93">
        <v>-2</v>
      </c>
    </row>
    <row r="26" spans="2:6" x14ac:dyDescent="0.25">
      <c r="B26" s="96" t="s">
        <v>38</v>
      </c>
      <c r="C26" s="93">
        <v>-5</v>
      </c>
      <c r="D26" s="93">
        <v>-5</v>
      </c>
    </row>
    <row r="27" spans="2:6" x14ac:dyDescent="0.25">
      <c r="B27" s="96" t="s">
        <v>39</v>
      </c>
      <c r="C27" s="93">
        <v>-10</v>
      </c>
      <c r="D27" s="93">
        <v>-10</v>
      </c>
    </row>
    <row r="30" spans="2:6" x14ac:dyDescent="0.25">
      <c r="B30" s="101" t="s">
        <v>54</v>
      </c>
      <c r="C30" s="101"/>
      <c r="D30" s="101"/>
    </row>
    <row r="31" spans="2:6" x14ac:dyDescent="0.25">
      <c r="B31" s="100" t="s">
        <v>17</v>
      </c>
      <c r="C31" s="100"/>
      <c r="D31" s="100"/>
    </row>
    <row r="32" spans="2:6" x14ac:dyDescent="0.25">
      <c r="B32" s="100" t="s">
        <v>45</v>
      </c>
      <c r="C32" s="100"/>
      <c r="D32" s="100"/>
    </row>
    <row r="33" spans="2:4" x14ac:dyDescent="0.25">
      <c r="B33" s="100" t="s">
        <v>46</v>
      </c>
      <c r="C33" s="100"/>
      <c r="D33" s="100"/>
    </row>
    <row r="34" spans="2:4" x14ac:dyDescent="0.25">
      <c r="B34" s="100" t="s">
        <v>47</v>
      </c>
      <c r="C34" s="100"/>
      <c r="D34" s="100"/>
    </row>
    <row r="35" spans="2:4" ht="19.5" customHeight="1" x14ac:dyDescent="0.25">
      <c r="B35" s="100" t="s">
        <v>56</v>
      </c>
      <c r="C35" s="100"/>
      <c r="D35" s="100"/>
    </row>
    <row r="36" spans="2:4" x14ac:dyDescent="0.25">
      <c r="B36" s="100" t="s">
        <v>43</v>
      </c>
      <c r="C36" s="100"/>
      <c r="D36" s="100"/>
    </row>
    <row r="37" spans="2:4" x14ac:dyDescent="0.25">
      <c r="B37" s="100" t="s">
        <v>44</v>
      </c>
      <c r="C37" s="100"/>
      <c r="D37" s="100"/>
    </row>
    <row r="38" spans="2:4" x14ac:dyDescent="0.25">
      <c r="B38" s="100" t="s">
        <v>9</v>
      </c>
      <c r="C38" s="100"/>
      <c r="D38" s="100"/>
    </row>
    <row r="39" spans="2:4" x14ac:dyDescent="0.25">
      <c r="B39" s="100" t="s">
        <v>10</v>
      </c>
      <c r="C39" s="100"/>
      <c r="D39" s="100"/>
    </row>
    <row r="40" spans="2:4" ht="31.5" customHeight="1" x14ac:dyDescent="0.25">
      <c r="B40" s="100" t="s">
        <v>57</v>
      </c>
      <c r="C40" s="100"/>
      <c r="D40" s="100"/>
    </row>
    <row r="41" spans="2:4" x14ac:dyDescent="0.25">
      <c r="B41" s="100" t="s">
        <v>58</v>
      </c>
      <c r="C41" s="100"/>
      <c r="D41" s="100"/>
    </row>
    <row r="42" spans="2:4" x14ac:dyDescent="0.25">
      <c r="B42" s="100" t="s">
        <v>48</v>
      </c>
      <c r="C42" s="100"/>
      <c r="D42" s="100"/>
    </row>
    <row r="43" spans="2:4" x14ac:dyDescent="0.25">
      <c r="B43" s="100" t="s">
        <v>59</v>
      </c>
      <c r="C43" s="100"/>
      <c r="D43" s="100"/>
    </row>
    <row r="44" spans="2:4" x14ac:dyDescent="0.25">
      <c r="B44" s="100" t="s">
        <v>60</v>
      </c>
      <c r="C44" s="100"/>
      <c r="D44" s="100"/>
    </row>
    <row r="45" spans="2:4" x14ac:dyDescent="0.25">
      <c r="B45" s="100" t="s">
        <v>61</v>
      </c>
      <c r="C45" s="100"/>
      <c r="D45" s="100"/>
    </row>
    <row r="46" spans="2:4" ht="29.25" customHeight="1" x14ac:dyDescent="0.25">
      <c r="B46" s="100" t="s">
        <v>62</v>
      </c>
      <c r="C46" s="100"/>
      <c r="D46" s="100"/>
    </row>
    <row r="47" spans="2:4" x14ac:dyDescent="0.25">
      <c r="B47" s="100" t="s">
        <v>63</v>
      </c>
      <c r="C47" s="100"/>
      <c r="D47" s="100"/>
    </row>
    <row r="48" spans="2:4" x14ac:dyDescent="0.25">
      <c r="B48" s="100" t="s">
        <v>34</v>
      </c>
      <c r="C48" s="100"/>
      <c r="D48" s="100"/>
    </row>
  </sheetData>
  <mergeCells count="22">
    <mergeCell ref="B48:D48"/>
    <mergeCell ref="B30:D30"/>
    <mergeCell ref="B43:D43"/>
    <mergeCell ref="B44:D44"/>
    <mergeCell ref="B45:D45"/>
    <mergeCell ref="B46:D46"/>
    <mergeCell ref="B47:D47"/>
    <mergeCell ref="B37:D37"/>
    <mergeCell ref="B38:D38"/>
    <mergeCell ref="B39:D39"/>
    <mergeCell ref="B40:D40"/>
    <mergeCell ref="B41:D41"/>
    <mergeCell ref="B42:D42"/>
    <mergeCell ref="B32:D32"/>
    <mergeCell ref="B33:D33"/>
    <mergeCell ref="B34:D34"/>
    <mergeCell ref="B35:D35"/>
    <mergeCell ref="B36:D36"/>
    <mergeCell ref="B2:C2"/>
    <mergeCell ref="B3:C3"/>
    <mergeCell ref="B19:D19"/>
    <mergeCell ref="B31:D3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A90"/>
  <sheetViews>
    <sheetView topLeftCell="A51" workbookViewId="0">
      <selection activeCell="J35" sqref="J35"/>
    </sheetView>
  </sheetViews>
  <sheetFormatPr defaultRowHeight="15" x14ac:dyDescent="0.25"/>
  <cols>
    <col min="1" max="1" width="3.42578125" customWidth="1"/>
    <col min="2" max="2" width="51.5703125" customWidth="1"/>
    <col min="3" max="3" width="14.5703125" style="5" customWidth="1"/>
    <col min="4" max="4" width="12" style="5" customWidth="1"/>
    <col min="5" max="6" width="13.7109375" style="5" customWidth="1"/>
    <col min="7" max="7" width="8.85546875" style="5"/>
    <col min="8" max="8" width="12.5703125" style="5" customWidth="1"/>
    <col min="9" max="9" width="13.140625" style="5" customWidth="1"/>
    <col min="10" max="10" width="16.5703125" style="5" customWidth="1"/>
    <col min="11" max="11" width="12" style="5" customWidth="1"/>
    <col min="12" max="12" width="14.28515625" style="5" customWidth="1"/>
    <col min="13" max="13" width="12.140625" style="5" customWidth="1"/>
    <col min="14" max="14" width="16.5703125" style="5" customWidth="1"/>
    <col min="15" max="15" width="14.7109375" style="5" customWidth="1"/>
    <col min="16" max="17" width="8.85546875" style="5"/>
    <col min="18" max="18" width="15.140625" style="5" customWidth="1"/>
    <col min="19" max="19" width="13.28515625" style="5" customWidth="1"/>
    <col min="20" max="20" width="13" style="5" customWidth="1"/>
    <col min="21" max="21" width="13.28515625" style="5" customWidth="1"/>
    <col min="22" max="22" width="11.85546875" style="5" customWidth="1"/>
    <col min="23" max="23" width="11" style="5" customWidth="1"/>
    <col min="24" max="24" width="12.7109375" style="5" customWidth="1"/>
    <col min="25" max="25" width="13.7109375" style="5" customWidth="1"/>
    <col min="26" max="27" width="8.85546875" style="5"/>
  </cols>
  <sheetData>
    <row r="2" spans="2:27" ht="20.25" x14ac:dyDescent="0.3">
      <c r="B2" s="47"/>
    </row>
    <row r="4" spans="2:27" ht="18.75" x14ac:dyDescent="0.3">
      <c r="B4" s="1" t="s">
        <v>49</v>
      </c>
    </row>
    <row r="5" spans="2:27" ht="15.75" thickBot="1" x14ac:dyDescent="0.3"/>
    <row r="6" spans="2:27" ht="16.5" thickBot="1" x14ac:dyDescent="0.3">
      <c r="B6" s="2" t="s">
        <v>0</v>
      </c>
      <c r="C6" s="24">
        <v>1</v>
      </c>
      <c r="D6" s="7">
        <v>2</v>
      </c>
      <c r="E6" s="8">
        <v>3</v>
      </c>
      <c r="F6" s="9">
        <v>4</v>
      </c>
      <c r="G6" s="10">
        <v>5</v>
      </c>
      <c r="H6" s="9">
        <v>6</v>
      </c>
      <c r="I6" s="10">
        <v>7</v>
      </c>
      <c r="J6" s="9">
        <v>8</v>
      </c>
      <c r="K6" s="10">
        <v>9</v>
      </c>
      <c r="L6" s="9">
        <v>10</v>
      </c>
      <c r="M6" s="10">
        <v>11</v>
      </c>
      <c r="N6" s="9">
        <v>12</v>
      </c>
      <c r="O6" s="10">
        <v>13</v>
      </c>
      <c r="P6" s="9">
        <v>14</v>
      </c>
      <c r="Q6" s="10">
        <v>15</v>
      </c>
      <c r="R6" s="9">
        <v>16</v>
      </c>
      <c r="S6" s="10">
        <v>17</v>
      </c>
      <c r="T6" s="9">
        <v>18</v>
      </c>
      <c r="U6" s="10">
        <v>19</v>
      </c>
      <c r="V6" s="30">
        <v>20</v>
      </c>
      <c r="W6" s="9">
        <v>21</v>
      </c>
      <c r="X6" s="11">
        <v>22</v>
      </c>
      <c r="Y6" s="10">
        <v>23</v>
      </c>
      <c r="Z6" s="9">
        <v>24</v>
      </c>
      <c r="AA6" s="11">
        <v>25</v>
      </c>
    </row>
    <row r="7" spans="2:27" ht="15.75" x14ac:dyDescent="0.25">
      <c r="B7" s="57" t="s">
        <v>11</v>
      </c>
      <c r="C7" s="34"/>
      <c r="D7" s="35"/>
      <c r="E7" s="36"/>
      <c r="F7" s="37"/>
      <c r="G7" s="38"/>
      <c r="H7" s="39"/>
      <c r="I7" s="37"/>
      <c r="J7" s="39"/>
      <c r="K7" s="37"/>
      <c r="L7" s="39"/>
      <c r="M7" s="37"/>
      <c r="N7" s="39"/>
      <c r="O7" s="37"/>
      <c r="P7" s="39"/>
      <c r="Q7" s="37"/>
      <c r="R7" s="39"/>
      <c r="S7" s="37"/>
      <c r="T7" s="39"/>
      <c r="U7" s="37"/>
      <c r="V7" s="39"/>
      <c r="W7" s="37"/>
      <c r="X7" s="38"/>
      <c r="Y7" s="39"/>
      <c r="Z7" s="37"/>
      <c r="AA7" s="38"/>
    </row>
    <row r="8" spans="2:27" ht="16.5" thickBot="1" x14ac:dyDescent="0.3">
      <c r="B8" s="58" t="s">
        <v>42</v>
      </c>
      <c r="C8" s="40"/>
      <c r="D8" s="41"/>
      <c r="E8" s="42"/>
      <c r="F8" s="43"/>
      <c r="G8" s="44"/>
      <c r="H8" s="45"/>
      <c r="I8" s="43"/>
      <c r="J8" s="45"/>
      <c r="K8" s="43"/>
      <c r="L8" s="45"/>
      <c r="M8" s="43"/>
      <c r="N8" s="45"/>
      <c r="O8" s="43"/>
      <c r="P8" s="45"/>
      <c r="Q8" s="43"/>
      <c r="R8" s="45"/>
      <c r="S8" s="43"/>
      <c r="T8" s="45"/>
      <c r="U8" s="43"/>
      <c r="V8" s="45"/>
      <c r="W8" s="43"/>
      <c r="X8" s="44"/>
      <c r="Y8" s="45"/>
      <c r="Z8" s="43"/>
      <c r="AA8" s="44"/>
    </row>
    <row r="9" spans="2:27" x14ac:dyDescent="0.25">
      <c r="B9" s="46"/>
      <c r="C9" s="12"/>
      <c r="D9" s="55"/>
      <c r="E9" s="19"/>
      <c r="F9" s="12"/>
      <c r="G9" s="19"/>
      <c r="H9" s="12"/>
      <c r="I9" s="19"/>
      <c r="J9" s="12"/>
      <c r="K9" s="19"/>
      <c r="L9" s="12"/>
      <c r="M9" s="19"/>
      <c r="N9" s="12"/>
      <c r="O9" s="19"/>
      <c r="P9" s="12"/>
      <c r="Q9" s="19"/>
      <c r="R9" s="12"/>
      <c r="S9" s="19"/>
      <c r="T9" s="12"/>
      <c r="U9" s="19"/>
      <c r="V9" s="31"/>
      <c r="W9" s="12"/>
      <c r="X9" s="26"/>
      <c r="Y9" s="19"/>
      <c r="Z9" s="12"/>
      <c r="AA9" s="26"/>
    </row>
    <row r="10" spans="2:27" x14ac:dyDescent="0.25">
      <c r="B10" s="52" t="s">
        <v>3</v>
      </c>
      <c r="C10" s="12"/>
      <c r="D10" s="12"/>
      <c r="E10" s="26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26"/>
      <c r="Y10" s="19"/>
      <c r="Z10" s="12"/>
      <c r="AA10" s="26"/>
    </row>
    <row r="11" spans="2:27" x14ac:dyDescent="0.25">
      <c r="B11" s="13" t="s">
        <v>13</v>
      </c>
      <c r="C11" s="14"/>
      <c r="D11" s="14"/>
      <c r="E11" s="2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27"/>
      <c r="Y11" s="20"/>
      <c r="Z11" s="14"/>
      <c r="AA11" s="27"/>
    </row>
    <row r="12" spans="2:27" x14ac:dyDescent="0.25">
      <c r="B12" s="62" t="s">
        <v>14</v>
      </c>
      <c r="C12" s="14"/>
      <c r="D12" s="14"/>
      <c r="E12" s="27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27"/>
      <c r="Y12" s="20"/>
      <c r="Z12" s="14"/>
      <c r="AA12" s="27"/>
    </row>
    <row r="13" spans="2:27" x14ac:dyDescent="0.25">
      <c r="B13" s="13" t="s">
        <v>15</v>
      </c>
      <c r="C13" s="14"/>
      <c r="D13" s="14"/>
      <c r="E13" s="27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27"/>
      <c r="Y13" s="20"/>
      <c r="Z13" s="14"/>
      <c r="AA13" s="27"/>
    </row>
    <row r="14" spans="2:27" x14ac:dyDescent="0.25">
      <c r="B14" s="62" t="s">
        <v>16</v>
      </c>
      <c r="C14" s="14"/>
      <c r="D14" s="14"/>
      <c r="E14" s="27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27"/>
      <c r="Y14" s="20"/>
      <c r="Z14" s="14"/>
      <c r="AA14" s="27"/>
    </row>
    <row r="15" spans="2:27" ht="17.25" x14ac:dyDescent="0.25">
      <c r="B15" s="13" t="s">
        <v>12</v>
      </c>
      <c r="C15" s="16"/>
      <c r="D15" s="16"/>
      <c r="E15" s="28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8"/>
      <c r="Y15" s="21"/>
      <c r="Z15" s="16"/>
      <c r="AA15" s="28"/>
    </row>
    <row r="16" spans="2:27" ht="15.75" thickBot="1" x14ac:dyDescent="0.3">
      <c r="B16" s="15" t="s">
        <v>4</v>
      </c>
      <c r="C16" s="16"/>
      <c r="D16" s="56"/>
      <c r="E16" s="28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8"/>
      <c r="Y16" s="21"/>
      <c r="Z16" s="16"/>
      <c r="AA16" s="28"/>
    </row>
    <row r="17" spans="2:27" ht="19.5" thickBot="1" x14ac:dyDescent="0.35">
      <c r="B17" s="4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29"/>
      <c r="Y17" s="22"/>
      <c r="Z17" s="18"/>
      <c r="AA17" s="29"/>
    </row>
    <row r="20" spans="2:27" ht="18.75" x14ac:dyDescent="0.3">
      <c r="B20" s="1" t="s">
        <v>18</v>
      </c>
    </row>
    <row r="21" spans="2:27" ht="15.75" thickBot="1" x14ac:dyDescent="0.3"/>
    <row r="22" spans="2:27" ht="16.5" thickBot="1" x14ac:dyDescent="0.3">
      <c r="B22" s="6" t="s">
        <v>0</v>
      </c>
      <c r="C22" s="24">
        <v>1</v>
      </c>
      <c r="D22" s="9">
        <v>2</v>
      </c>
      <c r="E22" s="10">
        <v>3</v>
      </c>
      <c r="F22" s="9">
        <v>4</v>
      </c>
      <c r="G22" s="10">
        <v>5</v>
      </c>
      <c r="H22" s="9">
        <v>6</v>
      </c>
      <c r="I22" s="11">
        <v>7</v>
      </c>
      <c r="J22" s="10">
        <v>8</v>
      </c>
      <c r="K22" s="9">
        <v>9</v>
      </c>
      <c r="L22" s="10">
        <v>10</v>
      </c>
      <c r="M22" s="9">
        <v>11</v>
      </c>
      <c r="N22" s="10">
        <v>12</v>
      </c>
      <c r="O22" s="9">
        <v>13</v>
      </c>
      <c r="P22" s="10">
        <v>14</v>
      </c>
      <c r="Q22" s="9">
        <v>15</v>
      </c>
      <c r="R22" s="10">
        <v>16</v>
      </c>
      <c r="S22" s="9">
        <v>17</v>
      </c>
      <c r="T22" s="10">
        <v>18</v>
      </c>
      <c r="U22" s="9">
        <v>19</v>
      </c>
      <c r="V22" s="9">
        <v>20</v>
      </c>
      <c r="W22" s="10">
        <v>21</v>
      </c>
      <c r="X22" s="9">
        <v>22</v>
      </c>
      <c r="Y22" s="10">
        <v>23</v>
      </c>
      <c r="Z22" s="9">
        <v>24</v>
      </c>
      <c r="AA22" s="9">
        <v>25</v>
      </c>
    </row>
    <row r="23" spans="2:27" ht="15.75" x14ac:dyDescent="0.25">
      <c r="B23" s="59" t="s">
        <v>11</v>
      </c>
      <c r="C23" s="34"/>
      <c r="D23" s="37"/>
      <c r="E23" s="39"/>
      <c r="F23" s="37"/>
      <c r="G23" s="39"/>
      <c r="H23" s="37"/>
      <c r="I23" s="38"/>
      <c r="J23" s="39"/>
      <c r="K23" s="37"/>
      <c r="L23" s="39"/>
      <c r="M23" s="37"/>
      <c r="N23" s="39"/>
      <c r="O23" s="37"/>
      <c r="P23" s="39"/>
      <c r="Q23" s="37"/>
      <c r="R23" s="39"/>
      <c r="S23" s="37"/>
      <c r="T23" s="39"/>
      <c r="U23" s="37"/>
      <c r="V23" s="37"/>
      <c r="W23" s="39"/>
      <c r="X23" s="37"/>
      <c r="Y23" s="39"/>
      <c r="Z23" s="37"/>
      <c r="AA23" s="37"/>
    </row>
    <row r="24" spans="2:27" ht="16.5" thickBot="1" x14ac:dyDescent="0.3">
      <c r="B24" s="60" t="s">
        <v>42</v>
      </c>
      <c r="C24" s="40"/>
      <c r="D24" s="43"/>
      <c r="E24" s="45"/>
      <c r="F24" s="43"/>
      <c r="G24" s="45"/>
      <c r="H24" s="43"/>
      <c r="I24" s="44"/>
      <c r="J24" s="45"/>
      <c r="K24" s="43"/>
      <c r="L24" s="45"/>
      <c r="M24" s="43"/>
      <c r="N24" s="45"/>
      <c r="O24" s="43"/>
      <c r="P24" s="45"/>
      <c r="Q24" s="43"/>
      <c r="R24" s="45"/>
      <c r="S24" s="43"/>
      <c r="T24" s="45"/>
      <c r="U24" s="43"/>
      <c r="V24" s="43"/>
      <c r="W24" s="45"/>
      <c r="X24" s="43"/>
      <c r="Y24" s="45"/>
      <c r="Z24" s="43"/>
      <c r="AA24" s="43"/>
    </row>
    <row r="25" spans="2:27" ht="15.75" x14ac:dyDescent="0.25">
      <c r="B25" s="52"/>
      <c r="C25" s="65"/>
      <c r="D25" s="48"/>
      <c r="E25" s="49"/>
      <c r="F25" s="48"/>
      <c r="G25" s="49"/>
      <c r="H25" s="48"/>
      <c r="I25" s="50"/>
      <c r="J25" s="51"/>
      <c r="K25" s="48"/>
      <c r="L25" s="49"/>
      <c r="M25" s="48"/>
      <c r="N25" s="49"/>
      <c r="O25" s="48"/>
      <c r="P25" s="49"/>
      <c r="Q25" s="48"/>
      <c r="R25" s="49"/>
      <c r="S25" s="48"/>
      <c r="T25" s="49"/>
      <c r="U25" s="48"/>
      <c r="V25" s="48"/>
      <c r="W25" s="49"/>
      <c r="X25" s="48"/>
      <c r="Y25" s="49"/>
      <c r="Z25" s="48"/>
      <c r="AA25" s="48"/>
    </row>
    <row r="26" spans="2:27" x14ac:dyDescent="0.25">
      <c r="B26" s="52" t="s">
        <v>3</v>
      </c>
      <c r="C26" s="14"/>
      <c r="D26" s="14"/>
      <c r="E26" s="20"/>
      <c r="F26" s="14"/>
      <c r="G26" s="20"/>
      <c r="H26" s="14"/>
      <c r="I26" s="3"/>
      <c r="J26" s="25"/>
      <c r="K26" s="14"/>
      <c r="L26" s="20"/>
      <c r="M26" s="14"/>
      <c r="N26" s="20"/>
      <c r="O26" s="14"/>
      <c r="P26" s="20"/>
      <c r="Q26" s="14"/>
      <c r="R26" s="20"/>
      <c r="S26" s="14"/>
      <c r="T26" s="20"/>
      <c r="U26" s="14"/>
      <c r="V26" s="14"/>
      <c r="W26" s="20"/>
      <c r="X26" s="14"/>
      <c r="Y26" s="20"/>
      <c r="Z26" s="14"/>
      <c r="AA26" s="14"/>
    </row>
    <row r="27" spans="2:27" x14ac:dyDescent="0.25">
      <c r="B27" s="13" t="s">
        <v>13</v>
      </c>
      <c r="C27" s="14"/>
      <c r="D27" s="14"/>
      <c r="E27" s="20"/>
      <c r="F27" s="14"/>
      <c r="G27" s="20"/>
      <c r="H27" s="14"/>
      <c r="I27" s="27"/>
      <c r="J27" s="32"/>
      <c r="K27" s="14"/>
      <c r="L27" s="20"/>
      <c r="M27" s="14"/>
      <c r="N27" s="20"/>
      <c r="O27" s="14"/>
      <c r="P27" s="20"/>
      <c r="Q27" s="14"/>
      <c r="R27" s="20"/>
      <c r="S27" s="14"/>
      <c r="T27" s="20"/>
      <c r="U27" s="14"/>
      <c r="V27" s="14"/>
      <c r="W27" s="20"/>
      <c r="X27" s="14"/>
      <c r="Y27" s="20"/>
      <c r="Z27" s="14"/>
      <c r="AA27" s="14"/>
    </row>
    <row r="28" spans="2:27" x14ac:dyDescent="0.25">
      <c r="B28" s="62" t="s">
        <v>14</v>
      </c>
      <c r="C28" s="14"/>
      <c r="D28" s="14"/>
      <c r="E28" s="20"/>
      <c r="F28" s="14"/>
      <c r="G28" s="20"/>
      <c r="H28" s="14"/>
      <c r="I28" s="27"/>
      <c r="J28" s="32"/>
      <c r="K28" s="14"/>
      <c r="L28" s="20"/>
      <c r="M28" s="14"/>
      <c r="N28" s="20"/>
      <c r="O28" s="14"/>
      <c r="P28" s="20"/>
      <c r="Q28" s="14"/>
      <c r="R28" s="20"/>
      <c r="S28" s="14"/>
      <c r="T28" s="20"/>
      <c r="U28" s="14"/>
      <c r="V28" s="14"/>
      <c r="W28" s="20"/>
      <c r="X28" s="14"/>
      <c r="Y28" s="20"/>
      <c r="Z28" s="14"/>
      <c r="AA28" s="14"/>
    </row>
    <row r="29" spans="2:27" x14ac:dyDescent="0.25">
      <c r="B29" s="13" t="s">
        <v>15</v>
      </c>
      <c r="C29" s="14"/>
      <c r="D29" s="14"/>
      <c r="E29" s="20"/>
      <c r="F29" s="14"/>
      <c r="G29" s="20"/>
      <c r="H29" s="14"/>
      <c r="I29" s="27"/>
      <c r="J29" s="32"/>
      <c r="K29" s="14"/>
      <c r="L29" s="20"/>
      <c r="M29" s="14"/>
      <c r="N29" s="20"/>
      <c r="O29" s="14"/>
      <c r="P29" s="20"/>
      <c r="Q29" s="14"/>
      <c r="R29" s="20"/>
      <c r="S29" s="14"/>
      <c r="T29" s="20"/>
      <c r="U29" s="14"/>
      <c r="V29" s="14"/>
      <c r="W29" s="20"/>
      <c r="X29" s="14"/>
      <c r="Y29" s="20"/>
      <c r="Z29" s="14"/>
      <c r="AA29" s="14"/>
    </row>
    <row r="30" spans="2:27" x14ac:dyDescent="0.25">
      <c r="B30" s="62" t="s">
        <v>16</v>
      </c>
      <c r="C30" s="14"/>
      <c r="D30" s="14"/>
      <c r="E30" s="20"/>
      <c r="F30" s="14"/>
      <c r="G30" s="20"/>
      <c r="H30" s="14"/>
      <c r="I30" s="27"/>
      <c r="J30" s="32"/>
      <c r="K30" s="14"/>
      <c r="L30" s="20"/>
      <c r="M30" s="14"/>
      <c r="N30" s="20"/>
      <c r="O30" s="14"/>
      <c r="P30" s="20"/>
      <c r="Q30" s="14"/>
      <c r="R30" s="20"/>
      <c r="S30" s="14"/>
      <c r="T30" s="20"/>
      <c r="U30" s="14"/>
      <c r="V30" s="14"/>
      <c r="W30" s="20"/>
      <c r="X30" s="14"/>
      <c r="Y30" s="20"/>
      <c r="Z30" s="14"/>
      <c r="AA30" s="14"/>
    </row>
    <row r="31" spans="2:27" ht="17.25" x14ac:dyDescent="0.25">
      <c r="B31" s="13" t="s">
        <v>12</v>
      </c>
      <c r="C31" s="16"/>
      <c r="D31" s="16"/>
      <c r="E31" s="21"/>
      <c r="F31" s="16"/>
      <c r="G31" s="21"/>
      <c r="H31" s="16"/>
      <c r="I31" s="28"/>
      <c r="J31" s="33"/>
      <c r="K31" s="16"/>
      <c r="L31" s="21"/>
      <c r="M31" s="16"/>
      <c r="N31" s="21"/>
      <c r="O31" s="16"/>
      <c r="P31" s="21"/>
      <c r="Q31" s="16"/>
      <c r="R31" s="21"/>
      <c r="S31" s="16"/>
      <c r="T31" s="21"/>
      <c r="U31" s="16"/>
      <c r="V31" s="16"/>
      <c r="W31" s="21"/>
      <c r="X31" s="16"/>
      <c r="Y31" s="21"/>
      <c r="Z31" s="16"/>
      <c r="AA31" s="16"/>
    </row>
    <row r="32" spans="2:27" ht="15.75" thickBot="1" x14ac:dyDescent="0.3">
      <c r="B32" s="15" t="s">
        <v>4</v>
      </c>
      <c r="C32" s="16"/>
      <c r="D32" s="16"/>
      <c r="E32" s="21"/>
      <c r="F32" s="16"/>
      <c r="G32" s="21"/>
      <c r="H32" s="16"/>
      <c r="I32" s="28"/>
      <c r="J32" s="33"/>
      <c r="K32" s="16"/>
      <c r="L32" s="21"/>
      <c r="M32" s="16"/>
      <c r="N32" s="21"/>
      <c r="O32" s="16"/>
      <c r="P32" s="21"/>
      <c r="Q32" s="16"/>
      <c r="R32" s="21"/>
      <c r="S32" s="16"/>
      <c r="T32" s="21"/>
      <c r="U32" s="16"/>
      <c r="V32" s="16"/>
      <c r="W32" s="21"/>
      <c r="X32" s="16"/>
      <c r="Y32" s="21"/>
      <c r="Z32" s="16"/>
      <c r="AA32" s="16"/>
    </row>
    <row r="33" spans="2:27" ht="19.5" thickBot="1" x14ac:dyDescent="0.35">
      <c r="B33" s="17"/>
      <c r="C33" s="18"/>
      <c r="D33" s="18"/>
      <c r="E33" s="22"/>
      <c r="F33" s="18"/>
      <c r="G33" s="22"/>
      <c r="H33" s="18"/>
      <c r="I33" s="29"/>
      <c r="J33" s="22"/>
      <c r="K33" s="18"/>
      <c r="L33" s="22"/>
      <c r="M33" s="18"/>
      <c r="N33" s="22"/>
      <c r="O33" s="18"/>
      <c r="P33" s="22"/>
      <c r="Q33" s="18"/>
      <c r="R33" s="22"/>
      <c r="S33" s="18"/>
      <c r="T33" s="22"/>
      <c r="U33" s="18"/>
      <c r="V33" s="18"/>
      <c r="W33" s="22"/>
      <c r="X33" s="18"/>
      <c r="Y33" s="22"/>
      <c r="Z33" s="18"/>
      <c r="AA33" s="18"/>
    </row>
    <row r="38" spans="2:27" ht="18.75" x14ac:dyDescent="0.3">
      <c r="B38" s="1" t="s">
        <v>50</v>
      </c>
    </row>
    <row r="39" spans="2:27" ht="15.75" thickBot="1" x14ac:dyDescent="0.3"/>
    <row r="40" spans="2:27" ht="16.5" thickBot="1" x14ac:dyDescent="0.3">
      <c r="B40" s="6" t="s">
        <v>0</v>
      </c>
      <c r="C40" s="24">
        <v>1</v>
      </c>
      <c r="D40" s="10">
        <v>2</v>
      </c>
      <c r="E40" s="9">
        <v>3</v>
      </c>
      <c r="F40" s="10">
        <v>4</v>
      </c>
      <c r="G40" s="9">
        <v>5</v>
      </c>
      <c r="H40" s="10">
        <v>6</v>
      </c>
      <c r="I40" s="9">
        <v>7</v>
      </c>
      <c r="J40" s="10">
        <v>8</v>
      </c>
      <c r="K40" s="9">
        <v>9</v>
      </c>
      <c r="L40" s="10">
        <v>10</v>
      </c>
      <c r="M40" s="9">
        <v>11</v>
      </c>
      <c r="N40" s="10">
        <v>12</v>
      </c>
      <c r="O40" s="9">
        <v>13</v>
      </c>
      <c r="P40" s="10">
        <v>14</v>
      </c>
      <c r="Q40" s="9">
        <v>15</v>
      </c>
      <c r="R40" s="10">
        <v>16</v>
      </c>
      <c r="S40" s="9">
        <v>17</v>
      </c>
      <c r="T40" s="10">
        <v>18</v>
      </c>
      <c r="U40" s="9">
        <v>19</v>
      </c>
      <c r="V40" s="10">
        <v>20</v>
      </c>
      <c r="W40" s="9">
        <v>21</v>
      </c>
      <c r="X40" s="10">
        <v>22</v>
      </c>
      <c r="Y40" s="9">
        <v>23</v>
      </c>
      <c r="Z40" s="9">
        <v>24</v>
      </c>
      <c r="AA40" s="11">
        <v>25</v>
      </c>
    </row>
    <row r="41" spans="2:27" ht="15.75" x14ac:dyDescent="0.25">
      <c r="B41" s="59" t="s">
        <v>11</v>
      </c>
      <c r="C41" s="34"/>
      <c r="D41" s="39"/>
      <c r="E41" s="37"/>
      <c r="F41" s="39"/>
      <c r="G41" s="37"/>
      <c r="H41" s="39"/>
      <c r="I41" s="37"/>
      <c r="J41" s="39"/>
      <c r="K41" s="37"/>
      <c r="L41" s="39"/>
      <c r="M41" s="37"/>
      <c r="N41" s="39"/>
      <c r="O41" s="37"/>
      <c r="P41" s="39"/>
      <c r="Q41" s="37"/>
      <c r="R41" s="39"/>
      <c r="S41" s="37"/>
      <c r="T41" s="39"/>
      <c r="U41" s="37"/>
      <c r="V41" s="39"/>
      <c r="W41" s="37"/>
      <c r="X41" s="39"/>
      <c r="Y41" s="37"/>
      <c r="Z41" s="39"/>
      <c r="AA41" s="37"/>
    </row>
    <row r="42" spans="2:27" ht="16.5" thickBot="1" x14ac:dyDescent="0.3">
      <c r="B42" s="60" t="s">
        <v>42</v>
      </c>
      <c r="C42" s="40"/>
      <c r="D42" s="45"/>
      <c r="E42" s="43"/>
      <c r="F42" s="45"/>
      <c r="G42" s="43"/>
      <c r="H42" s="45"/>
      <c r="I42" s="43"/>
      <c r="J42" s="45"/>
      <c r="K42" s="43"/>
      <c r="L42" s="45"/>
      <c r="M42" s="43"/>
      <c r="N42" s="45"/>
      <c r="O42" s="43"/>
      <c r="P42" s="45"/>
      <c r="Q42" s="43"/>
      <c r="R42" s="45"/>
      <c r="S42" s="43"/>
      <c r="T42" s="45"/>
      <c r="U42" s="43"/>
      <c r="V42" s="45"/>
      <c r="W42" s="43"/>
      <c r="X42" s="45"/>
      <c r="Y42" s="43"/>
      <c r="Z42" s="45"/>
      <c r="AA42" s="43"/>
    </row>
    <row r="43" spans="2:27" x14ac:dyDescent="0.25">
      <c r="B43" s="52"/>
      <c r="C43" s="12"/>
      <c r="D43" s="19"/>
      <c r="E43" s="12"/>
      <c r="F43" s="19"/>
      <c r="G43" s="12"/>
      <c r="H43" s="19"/>
      <c r="I43" s="12"/>
      <c r="J43" s="19"/>
      <c r="K43" s="12"/>
      <c r="L43" s="19"/>
      <c r="M43" s="12"/>
      <c r="N43" s="19"/>
      <c r="O43" s="12"/>
      <c r="P43" s="19"/>
      <c r="Q43" s="12"/>
      <c r="R43" s="19"/>
      <c r="S43" s="12"/>
      <c r="T43" s="19"/>
      <c r="U43" s="12"/>
      <c r="V43" s="19"/>
      <c r="W43" s="53"/>
      <c r="X43" s="54"/>
      <c r="Y43" s="12"/>
      <c r="Z43" s="12"/>
      <c r="AA43" s="26"/>
    </row>
    <row r="44" spans="2:27" x14ac:dyDescent="0.25">
      <c r="B44" s="52" t="s">
        <v>3</v>
      </c>
      <c r="C44" s="14"/>
      <c r="D44" s="20"/>
      <c r="E44" s="14"/>
      <c r="F44" s="20"/>
      <c r="G44" s="14"/>
      <c r="H44" s="20"/>
      <c r="I44" s="14"/>
      <c r="J44" s="20"/>
      <c r="K44" s="14"/>
      <c r="L44" s="20"/>
      <c r="M44" s="14"/>
      <c r="N44" s="20"/>
      <c r="O44" s="14"/>
      <c r="P44" s="20"/>
      <c r="Q44" s="14"/>
      <c r="R44" s="20"/>
      <c r="S44" s="14"/>
      <c r="T44" s="20"/>
      <c r="U44" s="14"/>
      <c r="V44" s="20"/>
      <c r="W44" s="14"/>
      <c r="X44" s="20"/>
      <c r="Y44" s="14"/>
      <c r="Z44" s="14"/>
      <c r="AA44" s="27"/>
    </row>
    <row r="45" spans="2:27" x14ac:dyDescent="0.25">
      <c r="B45" s="13" t="s">
        <v>13</v>
      </c>
      <c r="C45" s="14"/>
      <c r="D45" s="20"/>
      <c r="E45" s="14"/>
      <c r="F45" s="20"/>
      <c r="G45" s="14"/>
      <c r="H45" s="20"/>
      <c r="I45" s="14"/>
      <c r="J45" s="20"/>
      <c r="K45" s="14"/>
      <c r="L45" s="20"/>
      <c r="M45" s="14"/>
      <c r="N45" s="20"/>
      <c r="O45" s="14"/>
      <c r="P45" s="20"/>
      <c r="Q45" s="14"/>
      <c r="R45" s="20"/>
      <c r="S45" s="14"/>
      <c r="T45" s="20"/>
      <c r="U45" s="14"/>
      <c r="V45" s="20"/>
      <c r="W45" s="14"/>
      <c r="X45" s="20"/>
      <c r="Y45" s="14"/>
      <c r="Z45" s="14"/>
      <c r="AA45" s="27"/>
    </row>
    <row r="46" spans="2:27" x14ac:dyDescent="0.25">
      <c r="B46" s="62" t="s">
        <v>14</v>
      </c>
      <c r="C46" s="14"/>
      <c r="D46" s="20"/>
      <c r="E46" s="14"/>
      <c r="F46" s="20"/>
      <c r="G46" s="14"/>
      <c r="H46" s="20"/>
      <c r="I46" s="14"/>
      <c r="J46" s="20"/>
      <c r="K46" s="14"/>
      <c r="L46" s="20"/>
      <c r="M46" s="14"/>
      <c r="N46" s="20"/>
      <c r="O46" s="14"/>
      <c r="P46" s="20"/>
      <c r="Q46" s="14"/>
      <c r="R46" s="20"/>
      <c r="S46" s="14"/>
      <c r="T46" s="20"/>
      <c r="U46" s="14"/>
      <c r="V46" s="20"/>
      <c r="W46" s="14"/>
      <c r="X46" s="20"/>
      <c r="Y46" s="14"/>
      <c r="Z46" s="14"/>
      <c r="AA46" s="27"/>
    </row>
    <row r="47" spans="2:27" x14ac:dyDescent="0.25">
      <c r="B47" s="13" t="s">
        <v>15</v>
      </c>
      <c r="C47" s="14"/>
      <c r="D47" s="20"/>
      <c r="E47" s="14"/>
      <c r="F47" s="20"/>
      <c r="G47" s="14"/>
      <c r="H47" s="20"/>
      <c r="I47" s="14"/>
      <c r="J47" s="20"/>
      <c r="K47" s="14"/>
      <c r="L47" s="20"/>
      <c r="M47" s="14"/>
      <c r="N47" s="20"/>
      <c r="O47" s="14"/>
      <c r="P47" s="20"/>
      <c r="Q47" s="14"/>
      <c r="R47" s="20"/>
      <c r="S47" s="14"/>
      <c r="T47" s="20"/>
      <c r="U47" s="14"/>
      <c r="V47" s="20"/>
      <c r="W47" s="14"/>
      <c r="X47" s="20"/>
      <c r="Y47" s="14"/>
      <c r="Z47" s="14"/>
      <c r="AA47" s="27"/>
    </row>
    <row r="48" spans="2:27" x14ac:dyDescent="0.25">
      <c r="B48" s="62" t="s">
        <v>16</v>
      </c>
      <c r="C48" s="14"/>
      <c r="D48" s="20"/>
      <c r="E48" s="14"/>
      <c r="F48" s="20"/>
      <c r="G48" s="14"/>
      <c r="H48" s="20"/>
      <c r="I48" s="14"/>
      <c r="J48" s="20"/>
      <c r="K48" s="14"/>
      <c r="L48" s="20"/>
      <c r="M48" s="14"/>
      <c r="N48" s="20"/>
      <c r="O48" s="14"/>
      <c r="P48" s="20"/>
      <c r="Q48" s="14"/>
      <c r="R48" s="20"/>
      <c r="S48" s="14"/>
      <c r="T48" s="20"/>
      <c r="U48" s="14"/>
      <c r="V48" s="20"/>
      <c r="W48" s="14"/>
      <c r="X48" s="20"/>
      <c r="Y48" s="14"/>
      <c r="Z48" s="14"/>
      <c r="AA48" s="27"/>
    </row>
    <row r="49" spans="2:27" ht="17.25" x14ac:dyDescent="0.25">
      <c r="B49" s="13" t="s">
        <v>12</v>
      </c>
      <c r="C49" s="16"/>
      <c r="D49" s="21"/>
      <c r="E49" s="16"/>
      <c r="F49" s="21"/>
      <c r="G49" s="16"/>
      <c r="H49" s="21"/>
      <c r="I49" s="16"/>
      <c r="J49" s="21"/>
      <c r="K49" s="16"/>
      <c r="L49" s="21"/>
      <c r="M49" s="16"/>
      <c r="N49" s="21"/>
      <c r="O49" s="16"/>
      <c r="P49" s="21"/>
      <c r="Q49" s="16"/>
      <c r="R49" s="21"/>
      <c r="S49" s="16"/>
      <c r="T49" s="21"/>
      <c r="U49" s="16"/>
      <c r="V49" s="21"/>
      <c r="W49" s="16"/>
      <c r="X49" s="21"/>
      <c r="Y49" s="16"/>
      <c r="Z49" s="16"/>
      <c r="AA49" s="28"/>
    </row>
    <row r="50" spans="2:27" ht="15.75" thickBot="1" x14ac:dyDescent="0.3">
      <c r="B50" s="15" t="s">
        <v>4</v>
      </c>
      <c r="C50" s="16"/>
      <c r="D50" s="21"/>
      <c r="E50" s="16"/>
      <c r="F50" s="21"/>
      <c r="G50" s="16"/>
      <c r="H50" s="21"/>
      <c r="I50" s="16"/>
      <c r="J50" s="21"/>
      <c r="K50" s="16"/>
      <c r="L50" s="21"/>
      <c r="M50" s="16"/>
      <c r="N50" s="21"/>
      <c r="O50" s="16"/>
      <c r="P50" s="21"/>
      <c r="Q50" s="16"/>
      <c r="R50" s="21"/>
      <c r="S50" s="16"/>
      <c r="T50" s="21"/>
      <c r="U50" s="16"/>
      <c r="V50" s="21"/>
      <c r="W50" s="16"/>
      <c r="X50" s="21"/>
      <c r="Y50" s="16"/>
      <c r="Z50" s="16"/>
      <c r="AA50" s="28"/>
    </row>
    <row r="51" spans="2:27" ht="19.5" thickBot="1" x14ac:dyDescent="0.35">
      <c r="B51" s="17"/>
      <c r="C51" s="18"/>
      <c r="D51" s="22"/>
      <c r="E51" s="18"/>
      <c r="F51" s="22"/>
      <c r="G51" s="18"/>
      <c r="H51" s="22"/>
      <c r="I51" s="18"/>
      <c r="J51" s="22"/>
      <c r="K51" s="18"/>
      <c r="L51" s="22"/>
      <c r="M51" s="18"/>
      <c r="N51" s="22"/>
      <c r="O51" s="18"/>
      <c r="P51" s="22"/>
      <c r="Q51" s="18"/>
      <c r="R51" s="22"/>
      <c r="S51" s="18"/>
      <c r="T51" s="22"/>
      <c r="U51" s="18"/>
      <c r="V51" s="22"/>
      <c r="W51" s="18"/>
      <c r="X51" s="22"/>
      <c r="Y51" s="18"/>
      <c r="Z51" s="18"/>
      <c r="AA51" s="29"/>
    </row>
    <row r="54" spans="2:27" ht="18.75" x14ac:dyDescent="0.3">
      <c r="B54" s="66" t="s">
        <v>51</v>
      </c>
      <c r="C54" s="67" t="s">
        <v>19</v>
      </c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ht="15.75" thickBot="1" x14ac:dyDescent="0.3"/>
    <row r="56" spans="2:27" ht="15.75" x14ac:dyDescent="0.25">
      <c r="B56" s="6" t="s">
        <v>0</v>
      </c>
      <c r="C56" s="24">
        <v>1</v>
      </c>
      <c r="D56" s="10">
        <v>2</v>
      </c>
      <c r="E56" s="9">
        <v>3</v>
      </c>
      <c r="F56" s="10">
        <v>4</v>
      </c>
      <c r="G56" s="68">
        <v>5</v>
      </c>
      <c r="H56" s="10">
        <v>6</v>
      </c>
      <c r="I56" s="9">
        <v>7</v>
      </c>
      <c r="J56" s="10">
        <v>8</v>
      </c>
      <c r="K56" s="9">
        <v>9</v>
      </c>
      <c r="L56" s="10">
        <v>10</v>
      </c>
      <c r="M56" s="9">
        <v>11</v>
      </c>
      <c r="N56" s="10">
        <v>12</v>
      </c>
      <c r="O56" s="9">
        <v>13</v>
      </c>
      <c r="P56" s="10">
        <v>14</v>
      </c>
      <c r="Q56" s="9">
        <v>15</v>
      </c>
      <c r="R56" s="10">
        <v>16</v>
      </c>
      <c r="S56" s="9">
        <v>17</v>
      </c>
      <c r="T56" s="10">
        <v>18</v>
      </c>
      <c r="U56" s="9">
        <v>19</v>
      </c>
      <c r="V56" s="10">
        <v>20</v>
      </c>
      <c r="W56" s="9">
        <v>21</v>
      </c>
      <c r="X56" s="10">
        <v>22</v>
      </c>
      <c r="Y56" s="9">
        <v>23</v>
      </c>
      <c r="Z56" s="10">
        <v>24</v>
      </c>
      <c r="AA56" s="9">
        <v>25</v>
      </c>
    </row>
    <row r="57" spans="2:27" ht="16.5" thickBot="1" x14ac:dyDescent="0.3">
      <c r="B57" s="69" t="s">
        <v>11</v>
      </c>
      <c r="C57" s="70"/>
      <c r="D57" s="71"/>
      <c r="E57" s="72"/>
      <c r="F57" s="71"/>
      <c r="G57" s="73"/>
      <c r="H57" s="71"/>
      <c r="I57" s="72"/>
      <c r="J57" s="71"/>
      <c r="K57" s="72"/>
      <c r="L57" s="71"/>
      <c r="M57" s="72"/>
      <c r="N57" s="71"/>
      <c r="O57" s="72"/>
      <c r="P57" s="71"/>
      <c r="Q57" s="72"/>
      <c r="R57" s="71"/>
      <c r="S57" s="72"/>
      <c r="T57" s="71"/>
      <c r="U57" s="72"/>
      <c r="V57" s="71"/>
      <c r="W57" s="72"/>
      <c r="X57" s="71"/>
      <c r="Y57" s="72"/>
      <c r="Z57" s="71"/>
      <c r="AA57" s="72"/>
    </row>
    <row r="58" spans="2:27" ht="15.75" x14ac:dyDescent="0.25">
      <c r="B58" s="74" t="s">
        <v>20</v>
      </c>
      <c r="C58" s="75"/>
      <c r="D58" s="76"/>
      <c r="E58" s="77"/>
      <c r="F58" s="76"/>
      <c r="G58" s="78"/>
      <c r="H58" s="76"/>
      <c r="I58" s="77"/>
      <c r="J58" s="76"/>
      <c r="K58" s="77"/>
      <c r="L58" s="76"/>
      <c r="M58" s="77"/>
      <c r="N58" s="76"/>
      <c r="O58" s="77"/>
      <c r="P58" s="76"/>
      <c r="Q58" s="77"/>
      <c r="R58" s="76"/>
      <c r="S58" s="77"/>
      <c r="T58" s="76"/>
      <c r="U58" s="77"/>
      <c r="V58" s="76"/>
      <c r="W58" s="77"/>
      <c r="X58" s="76"/>
      <c r="Y58" s="77"/>
      <c r="Z58" s="76"/>
      <c r="AA58" s="77"/>
    </row>
    <row r="59" spans="2:27" x14ac:dyDescent="0.25">
      <c r="B59" s="79" t="s">
        <v>21</v>
      </c>
      <c r="C59" s="80"/>
      <c r="D59" s="81"/>
      <c r="E59" s="80"/>
      <c r="F59" s="81"/>
      <c r="G59" s="82"/>
      <c r="H59" s="81"/>
      <c r="I59" s="80"/>
      <c r="J59" s="81"/>
      <c r="K59" s="80"/>
      <c r="L59" s="81"/>
      <c r="M59" s="80"/>
      <c r="N59" s="81"/>
      <c r="O59" s="80"/>
      <c r="P59" s="81"/>
      <c r="Q59" s="80"/>
      <c r="R59" s="81"/>
      <c r="S59" s="80"/>
      <c r="T59" s="81"/>
      <c r="U59" s="80"/>
      <c r="V59" s="81"/>
      <c r="W59" s="80"/>
      <c r="X59" s="81"/>
      <c r="Y59" s="80"/>
      <c r="Z59" s="81"/>
      <c r="AA59" s="80"/>
    </row>
    <row r="60" spans="2:27" x14ac:dyDescent="0.25">
      <c r="B60" s="83" t="s">
        <v>22</v>
      </c>
      <c r="C60" s="80"/>
      <c r="D60" s="81"/>
      <c r="E60" s="80"/>
      <c r="F60" s="81"/>
      <c r="G60" s="82"/>
      <c r="H60" s="81"/>
      <c r="I60" s="80"/>
      <c r="J60" s="81"/>
      <c r="K60" s="80"/>
      <c r="L60" s="81"/>
      <c r="M60" s="80"/>
      <c r="N60" s="81"/>
      <c r="O60" s="80"/>
      <c r="P60" s="81"/>
      <c r="Q60" s="80"/>
      <c r="R60" s="81"/>
      <c r="S60" s="80"/>
      <c r="T60" s="81"/>
      <c r="U60" s="80"/>
      <c r="V60" s="81"/>
      <c r="W60" s="80"/>
      <c r="X60" s="81"/>
      <c r="Y60" s="80"/>
      <c r="Z60" s="81"/>
      <c r="AA60" s="80"/>
    </row>
    <row r="61" spans="2:27" x14ac:dyDescent="0.25">
      <c r="B61" s="79" t="s">
        <v>23</v>
      </c>
      <c r="C61" s="80"/>
      <c r="D61" s="81"/>
      <c r="E61" s="80"/>
      <c r="F61" s="81"/>
      <c r="G61" s="82"/>
      <c r="H61" s="81"/>
      <c r="I61" s="80"/>
      <c r="J61" s="81"/>
      <c r="K61" s="80"/>
      <c r="L61" s="81"/>
      <c r="M61" s="80"/>
      <c r="N61" s="81"/>
      <c r="O61" s="80"/>
      <c r="P61" s="81"/>
      <c r="Q61" s="80"/>
      <c r="R61" s="81"/>
      <c r="S61" s="80"/>
      <c r="T61" s="81"/>
      <c r="U61" s="80"/>
      <c r="V61" s="81"/>
      <c r="W61" s="80"/>
      <c r="X61" s="81"/>
      <c r="Y61" s="80"/>
      <c r="Z61" s="81"/>
      <c r="AA61" s="80"/>
    </row>
    <row r="62" spans="2:27" x14ac:dyDescent="0.25">
      <c r="B62" s="83" t="s">
        <v>24</v>
      </c>
      <c r="C62" s="80"/>
      <c r="D62" s="81"/>
      <c r="E62" s="80"/>
      <c r="F62" s="81"/>
      <c r="G62" s="82"/>
      <c r="H62" s="81"/>
      <c r="I62" s="80"/>
      <c r="J62" s="81"/>
      <c r="K62" s="80"/>
      <c r="L62" s="81"/>
      <c r="M62" s="80"/>
      <c r="N62" s="81"/>
      <c r="O62" s="80"/>
      <c r="P62" s="81"/>
      <c r="Q62" s="80"/>
      <c r="R62" s="81"/>
      <c r="S62" s="80"/>
      <c r="T62" s="81"/>
      <c r="U62" s="80"/>
      <c r="V62" s="81"/>
      <c r="W62" s="80"/>
      <c r="X62" s="81"/>
      <c r="Y62" s="80"/>
      <c r="Z62" s="81"/>
      <c r="AA62" s="80"/>
    </row>
    <row r="63" spans="2:27" x14ac:dyDescent="0.25">
      <c r="B63" s="79" t="s">
        <v>25</v>
      </c>
      <c r="C63" s="80"/>
      <c r="D63" s="81"/>
      <c r="E63" s="80"/>
      <c r="F63" s="81"/>
      <c r="G63" s="82"/>
      <c r="H63" s="81"/>
      <c r="I63" s="80"/>
      <c r="J63" s="81"/>
      <c r="K63" s="80"/>
      <c r="L63" s="81"/>
      <c r="M63" s="80"/>
      <c r="N63" s="81"/>
      <c r="O63" s="80"/>
      <c r="P63" s="81"/>
      <c r="Q63" s="80"/>
      <c r="R63" s="81"/>
      <c r="S63" s="80"/>
      <c r="T63" s="81"/>
      <c r="U63" s="80"/>
      <c r="V63" s="81"/>
      <c r="W63" s="80"/>
      <c r="X63" s="81"/>
      <c r="Y63" s="80"/>
      <c r="Z63" s="81"/>
      <c r="AA63" s="80"/>
    </row>
    <row r="64" spans="2:27" x14ac:dyDescent="0.25">
      <c r="B64" s="83" t="s">
        <v>26</v>
      </c>
      <c r="C64" s="80"/>
      <c r="D64" s="81"/>
      <c r="E64" s="80"/>
      <c r="F64" s="81"/>
      <c r="G64" s="82"/>
      <c r="H64" s="81"/>
      <c r="I64" s="80"/>
      <c r="J64" s="81"/>
      <c r="K64" s="80"/>
      <c r="L64" s="81"/>
      <c r="M64" s="80"/>
      <c r="N64" s="81"/>
      <c r="O64" s="80"/>
      <c r="P64" s="81"/>
      <c r="Q64" s="80"/>
      <c r="R64" s="81"/>
      <c r="S64" s="80"/>
      <c r="T64" s="81"/>
      <c r="U64" s="80"/>
      <c r="V64" s="81"/>
      <c r="W64" s="80"/>
      <c r="X64" s="81"/>
      <c r="Y64" s="80"/>
      <c r="Z64" s="81"/>
      <c r="AA64" s="80"/>
    </row>
    <row r="65" spans="2:27" x14ac:dyDescent="0.25">
      <c r="B65" s="79" t="s">
        <v>27</v>
      </c>
      <c r="C65" s="80"/>
      <c r="D65" s="81"/>
      <c r="E65" s="80"/>
      <c r="F65" s="81"/>
      <c r="G65" s="82"/>
      <c r="H65" s="81"/>
      <c r="I65" s="80"/>
      <c r="J65" s="81"/>
      <c r="K65" s="80"/>
      <c r="L65" s="81"/>
      <c r="M65" s="80"/>
      <c r="N65" s="81"/>
      <c r="O65" s="80"/>
      <c r="P65" s="81"/>
      <c r="Q65" s="80"/>
      <c r="R65" s="81"/>
      <c r="S65" s="80"/>
      <c r="T65" s="81"/>
      <c r="U65" s="80"/>
      <c r="V65" s="81"/>
      <c r="W65" s="80"/>
      <c r="X65" s="81"/>
      <c r="Y65" s="80"/>
      <c r="Z65" s="81"/>
      <c r="AA65" s="80"/>
    </row>
    <row r="66" spans="2:27" x14ac:dyDescent="0.25">
      <c r="B66" s="83" t="s">
        <v>28</v>
      </c>
      <c r="C66" s="80"/>
      <c r="D66" s="81"/>
      <c r="E66" s="80"/>
      <c r="F66" s="81"/>
      <c r="G66" s="82"/>
      <c r="H66" s="81"/>
      <c r="I66" s="80"/>
      <c r="J66" s="81"/>
      <c r="K66" s="80"/>
      <c r="L66" s="81"/>
      <c r="M66" s="80"/>
      <c r="N66" s="81"/>
      <c r="O66" s="80"/>
      <c r="P66" s="81"/>
      <c r="Q66" s="80"/>
      <c r="R66" s="81"/>
      <c r="S66" s="80"/>
      <c r="T66" s="81"/>
      <c r="U66" s="80"/>
      <c r="V66" s="81"/>
      <c r="W66" s="80"/>
      <c r="X66" s="81"/>
      <c r="Y66" s="80"/>
      <c r="Z66" s="81"/>
      <c r="AA66" s="80"/>
    </row>
    <row r="67" spans="2:27" ht="15.75" thickBot="1" x14ac:dyDescent="0.3">
      <c r="B67" s="84" t="s">
        <v>29</v>
      </c>
      <c r="C67" s="85"/>
      <c r="D67" s="86"/>
      <c r="E67" s="85"/>
      <c r="F67" s="86"/>
      <c r="G67" s="87"/>
      <c r="H67" s="86"/>
      <c r="I67" s="85"/>
      <c r="J67" s="86"/>
      <c r="K67" s="85"/>
      <c r="L67" s="86"/>
      <c r="M67" s="85"/>
      <c r="N67" s="86"/>
      <c r="O67" s="85"/>
      <c r="P67" s="86"/>
      <c r="Q67" s="85"/>
      <c r="R67" s="86"/>
      <c r="S67" s="85"/>
      <c r="T67" s="86"/>
      <c r="U67" s="85"/>
      <c r="V67" s="86"/>
      <c r="W67" s="85"/>
      <c r="X67" s="86"/>
      <c r="Y67" s="85"/>
      <c r="Z67" s="86"/>
      <c r="AA67" s="85"/>
    </row>
    <row r="69" spans="2:27" ht="18.75" x14ac:dyDescent="0.3">
      <c r="B69" s="88" t="s">
        <v>30</v>
      </c>
      <c r="C69" s="5" t="e">
        <f>AVERAGE(C58:C67)</f>
        <v>#DIV/0!</v>
      </c>
      <c r="D69" s="5" t="e">
        <f t="shared" ref="D69:AA69" si="0">AVERAGE(D58:D67)</f>
        <v>#DIV/0!</v>
      </c>
      <c r="E69" s="5" t="e">
        <f t="shared" si="0"/>
        <v>#DIV/0!</v>
      </c>
      <c r="F69" s="5" t="e">
        <f t="shared" si="0"/>
        <v>#DIV/0!</v>
      </c>
      <c r="G69" s="5" t="e">
        <f t="shared" si="0"/>
        <v>#DIV/0!</v>
      </c>
      <c r="H69" s="5" t="e">
        <f t="shared" si="0"/>
        <v>#DIV/0!</v>
      </c>
      <c r="I69" s="5" t="e">
        <f t="shared" si="0"/>
        <v>#DIV/0!</v>
      </c>
      <c r="J69" s="5" t="e">
        <f t="shared" si="0"/>
        <v>#DIV/0!</v>
      </c>
      <c r="K69" s="5" t="e">
        <f t="shared" si="0"/>
        <v>#DIV/0!</v>
      </c>
      <c r="L69" s="5" t="e">
        <f t="shared" si="0"/>
        <v>#DIV/0!</v>
      </c>
      <c r="M69" s="5" t="e">
        <f t="shared" si="0"/>
        <v>#DIV/0!</v>
      </c>
      <c r="N69" s="5" t="e">
        <f t="shared" si="0"/>
        <v>#DIV/0!</v>
      </c>
      <c r="O69" s="5" t="e">
        <f t="shared" si="0"/>
        <v>#DIV/0!</v>
      </c>
      <c r="P69" s="5" t="e">
        <f t="shared" si="0"/>
        <v>#DIV/0!</v>
      </c>
      <c r="Q69" s="5" t="e">
        <f t="shared" si="0"/>
        <v>#DIV/0!</v>
      </c>
      <c r="R69" s="5" t="e">
        <f t="shared" si="0"/>
        <v>#DIV/0!</v>
      </c>
      <c r="S69" s="5" t="e">
        <f t="shared" si="0"/>
        <v>#DIV/0!</v>
      </c>
      <c r="T69" s="5" t="e">
        <f t="shared" si="0"/>
        <v>#DIV/0!</v>
      </c>
      <c r="U69" s="5" t="e">
        <f t="shared" si="0"/>
        <v>#DIV/0!</v>
      </c>
      <c r="V69" s="5" t="e">
        <f t="shared" si="0"/>
        <v>#DIV/0!</v>
      </c>
      <c r="W69" s="5" t="e">
        <f t="shared" si="0"/>
        <v>#DIV/0!</v>
      </c>
      <c r="X69" s="5" t="e">
        <f t="shared" si="0"/>
        <v>#DIV/0!</v>
      </c>
      <c r="Y69" s="5" t="e">
        <f t="shared" si="0"/>
        <v>#DIV/0!</v>
      </c>
      <c r="Z69" s="5" t="e">
        <f t="shared" si="0"/>
        <v>#DIV/0!</v>
      </c>
      <c r="AA69" s="5" t="e">
        <f t="shared" si="0"/>
        <v>#DIV/0!</v>
      </c>
    </row>
    <row r="70" spans="2:27" ht="18.75" x14ac:dyDescent="0.3">
      <c r="B70" s="88" t="s">
        <v>31</v>
      </c>
      <c r="C70" s="5" t="e">
        <f>STDEV(C58:C67)</f>
        <v>#DIV/0!</v>
      </c>
      <c r="D70" s="5" t="e">
        <f t="shared" ref="D70:AA70" si="1">STDEV(D58:D67)</f>
        <v>#DIV/0!</v>
      </c>
      <c r="E70" s="5" t="e">
        <f t="shared" si="1"/>
        <v>#DIV/0!</v>
      </c>
      <c r="F70" s="5" t="e">
        <f t="shared" si="1"/>
        <v>#DIV/0!</v>
      </c>
      <c r="G70" s="5" t="e">
        <f t="shared" si="1"/>
        <v>#DIV/0!</v>
      </c>
      <c r="H70" s="5" t="e">
        <f t="shared" si="1"/>
        <v>#DIV/0!</v>
      </c>
      <c r="I70" s="5" t="e">
        <f t="shared" si="1"/>
        <v>#DIV/0!</v>
      </c>
      <c r="J70" s="5" t="e">
        <f t="shared" si="1"/>
        <v>#DIV/0!</v>
      </c>
      <c r="K70" s="5" t="e">
        <f t="shared" si="1"/>
        <v>#DIV/0!</v>
      </c>
      <c r="L70" s="5" t="e">
        <f t="shared" si="1"/>
        <v>#DIV/0!</v>
      </c>
      <c r="M70" s="5" t="e">
        <f t="shared" si="1"/>
        <v>#DIV/0!</v>
      </c>
      <c r="N70" s="5" t="e">
        <f t="shared" si="1"/>
        <v>#DIV/0!</v>
      </c>
      <c r="O70" s="5" t="e">
        <f t="shared" si="1"/>
        <v>#DIV/0!</v>
      </c>
      <c r="P70" s="5" t="e">
        <f t="shared" si="1"/>
        <v>#DIV/0!</v>
      </c>
      <c r="Q70" s="5" t="e">
        <f t="shared" si="1"/>
        <v>#DIV/0!</v>
      </c>
      <c r="R70" s="5" t="e">
        <f t="shared" si="1"/>
        <v>#DIV/0!</v>
      </c>
      <c r="S70" s="5" t="e">
        <f t="shared" si="1"/>
        <v>#DIV/0!</v>
      </c>
      <c r="T70" s="5" t="e">
        <f t="shared" si="1"/>
        <v>#DIV/0!</v>
      </c>
      <c r="U70" s="5" t="e">
        <f t="shared" si="1"/>
        <v>#DIV/0!</v>
      </c>
      <c r="V70" s="5" t="e">
        <f t="shared" si="1"/>
        <v>#DIV/0!</v>
      </c>
      <c r="W70" s="5" t="e">
        <f t="shared" si="1"/>
        <v>#DIV/0!</v>
      </c>
      <c r="X70" s="5" t="e">
        <f t="shared" si="1"/>
        <v>#DIV/0!</v>
      </c>
      <c r="Y70" s="5" t="e">
        <f t="shared" si="1"/>
        <v>#DIV/0!</v>
      </c>
      <c r="Z70" s="5" t="e">
        <f t="shared" si="1"/>
        <v>#DIV/0!</v>
      </c>
      <c r="AA70" s="5" t="e">
        <f t="shared" si="1"/>
        <v>#DIV/0!</v>
      </c>
    </row>
    <row r="71" spans="2:27" ht="18.75" x14ac:dyDescent="0.3">
      <c r="B71" s="88" t="s">
        <v>32</v>
      </c>
      <c r="C71" s="5" t="e">
        <f>(C70/C69)*100</f>
        <v>#DIV/0!</v>
      </c>
      <c r="D71" s="5" t="e">
        <f t="shared" ref="D71:AA71" si="2">(D70/D69)*100</f>
        <v>#DIV/0!</v>
      </c>
      <c r="E71" s="5" t="e">
        <f t="shared" si="2"/>
        <v>#DIV/0!</v>
      </c>
      <c r="F71" s="5" t="e">
        <f t="shared" si="2"/>
        <v>#DIV/0!</v>
      </c>
      <c r="G71" s="5" t="e">
        <f t="shared" si="2"/>
        <v>#DIV/0!</v>
      </c>
      <c r="H71" s="5" t="e">
        <f t="shared" si="2"/>
        <v>#DIV/0!</v>
      </c>
      <c r="I71" s="5" t="e">
        <f t="shared" si="2"/>
        <v>#DIV/0!</v>
      </c>
      <c r="J71" s="5" t="e">
        <f t="shared" si="2"/>
        <v>#DIV/0!</v>
      </c>
      <c r="K71" s="5" t="e">
        <f t="shared" si="2"/>
        <v>#DIV/0!</v>
      </c>
      <c r="L71" s="5" t="e">
        <f t="shared" si="2"/>
        <v>#DIV/0!</v>
      </c>
      <c r="M71" s="5" t="e">
        <f t="shared" si="2"/>
        <v>#DIV/0!</v>
      </c>
      <c r="N71" s="5" t="e">
        <f t="shared" si="2"/>
        <v>#DIV/0!</v>
      </c>
      <c r="O71" s="5" t="e">
        <f t="shared" si="2"/>
        <v>#DIV/0!</v>
      </c>
      <c r="P71" s="5" t="e">
        <f t="shared" si="2"/>
        <v>#DIV/0!</v>
      </c>
      <c r="Q71" s="5" t="e">
        <f t="shared" si="2"/>
        <v>#DIV/0!</v>
      </c>
      <c r="R71" s="5" t="e">
        <f t="shared" si="2"/>
        <v>#DIV/0!</v>
      </c>
      <c r="S71" s="5" t="e">
        <f t="shared" si="2"/>
        <v>#DIV/0!</v>
      </c>
      <c r="T71" s="5" t="e">
        <f t="shared" si="2"/>
        <v>#DIV/0!</v>
      </c>
      <c r="U71" s="5" t="e">
        <f t="shared" si="2"/>
        <v>#DIV/0!</v>
      </c>
      <c r="V71" s="5" t="e">
        <f t="shared" si="2"/>
        <v>#DIV/0!</v>
      </c>
      <c r="W71" s="5" t="e">
        <f t="shared" si="2"/>
        <v>#DIV/0!</v>
      </c>
      <c r="X71" s="5" t="e">
        <f t="shared" si="2"/>
        <v>#DIV/0!</v>
      </c>
      <c r="Y71" s="5" t="e">
        <f t="shared" si="2"/>
        <v>#DIV/0!</v>
      </c>
      <c r="Z71" s="5" t="e">
        <f t="shared" si="2"/>
        <v>#DIV/0!</v>
      </c>
      <c r="AA71" s="5" t="e">
        <f t="shared" si="2"/>
        <v>#DIV/0!</v>
      </c>
    </row>
    <row r="73" spans="2:27" ht="18.75" x14ac:dyDescent="0.3">
      <c r="B73" s="66" t="s">
        <v>51</v>
      </c>
      <c r="C73" s="67" t="s">
        <v>33</v>
      </c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ht="15.75" thickBot="1" x14ac:dyDescent="0.3"/>
    <row r="75" spans="2:27" ht="15.75" x14ac:dyDescent="0.25">
      <c r="B75" s="6" t="s">
        <v>0</v>
      </c>
      <c r="C75" s="24">
        <v>1</v>
      </c>
      <c r="D75" s="10">
        <v>2</v>
      </c>
      <c r="E75" s="9">
        <v>3</v>
      </c>
      <c r="F75" s="10">
        <v>4</v>
      </c>
      <c r="G75" s="68">
        <v>5</v>
      </c>
      <c r="H75" s="10">
        <v>6</v>
      </c>
      <c r="I75" s="9">
        <v>7</v>
      </c>
      <c r="J75" s="10">
        <v>8</v>
      </c>
      <c r="K75" s="9">
        <v>9</v>
      </c>
      <c r="L75" s="10">
        <v>10</v>
      </c>
      <c r="M75" s="9">
        <v>11</v>
      </c>
      <c r="N75" s="10">
        <v>12</v>
      </c>
      <c r="O75" s="9">
        <v>13</v>
      </c>
      <c r="P75" s="10">
        <v>14</v>
      </c>
      <c r="Q75" s="9">
        <v>15</v>
      </c>
      <c r="R75" s="10">
        <v>16</v>
      </c>
      <c r="S75" s="9">
        <v>17</v>
      </c>
      <c r="T75" s="10">
        <v>18</v>
      </c>
      <c r="U75" s="9">
        <v>19</v>
      </c>
      <c r="V75" s="10">
        <v>20</v>
      </c>
      <c r="W75" s="9">
        <v>21</v>
      </c>
      <c r="X75" s="10">
        <v>22</v>
      </c>
      <c r="Y75" s="9">
        <v>23</v>
      </c>
      <c r="Z75" s="10">
        <v>24</v>
      </c>
      <c r="AA75" s="9">
        <v>25</v>
      </c>
    </row>
    <row r="76" spans="2:27" ht="16.5" thickBot="1" x14ac:dyDescent="0.3">
      <c r="B76" s="69" t="s">
        <v>11</v>
      </c>
      <c r="C76" s="70"/>
      <c r="D76" s="71"/>
      <c r="E76" s="72"/>
      <c r="F76" s="71"/>
      <c r="G76" s="73"/>
      <c r="H76" s="71"/>
      <c r="I76" s="72"/>
      <c r="J76" s="71"/>
      <c r="K76" s="72"/>
      <c r="L76" s="71"/>
      <c r="M76" s="72"/>
      <c r="N76" s="71"/>
      <c r="O76" s="72"/>
      <c r="P76" s="71"/>
      <c r="Q76" s="72"/>
      <c r="R76" s="71"/>
      <c r="S76" s="72"/>
      <c r="T76" s="71"/>
      <c r="U76" s="72"/>
      <c r="V76" s="71"/>
      <c r="W76" s="72"/>
      <c r="X76" s="71"/>
      <c r="Y76" s="72"/>
      <c r="Z76" s="71"/>
      <c r="AA76" s="72"/>
    </row>
    <row r="77" spans="2:27" ht="15.75" x14ac:dyDescent="0.25">
      <c r="B77" s="74" t="s">
        <v>20</v>
      </c>
      <c r="C77" s="75"/>
      <c r="D77" s="76"/>
      <c r="E77" s="77"/>
      <c r="F77" s="76"/>
      <c r="G77" s="78"/>
      <c r="H77" s="76"/>
      <c r="I77" s="77"/>
      <c r="J77" s="76"/>
      <c r="K77" s="77"/>
      <c r="L77" s="76"/>
      <c r="M77" s="77"/>
      <c r="N77" s="76"/>
      <c r="O77" s="77"/>
      <c r="P77" s="76"/>
      <c r="Q77" s="77"/>
      <c r="R77" s="76"/>
      <c r="S77" s="77"/>
      <c r="T77" s="76"/>
      <c r="U77" s="77"/>
      <c r="V77" s="76"/>
      <c r="W77" s="77"/>
      <c r="X77" s="76"/>
      <c r="Y77" s="77"/>
      <c r="Z77" s="76"/>
      <c r="AA77" s="77"/>
    </row>
    <row r="78" spans="2:27" x14ac:dyDescent="0.25">
      <c r="B78" s="79" t="s">
        <v>21</v>
      </c>
      <c r="C78" s="80"/>
      <c r="D78" s="81"/>
      <c r="E78" s="80"/>
      <c r="F78" s="81"/>
      <c r="G78" s="82"/>
      <c r="H78" s="81"/>
      <c r="I78" s="80"/>
      <c r="J78" s="81"/>
      <c r="K78" s="80"/>
      <c r="L78" s="81"/>
      <c r="M78" s="80"/>
      <c r="N78" s="81"/>
      <c r="O78" s="80"/>
      <c r="P78" s="81"/>
      <c r="Q78" s="80"/>
      <c r="R78" s="81"/>
      <c r="S78" s="80"/>
      <c r="T78" s="81"/>
      <c r="U78" s="80"/>
      <c r="V78" s="81"/>
      <c r="W78" s="80"/>
      <c r="X78" s="81"/>
      <c r="Y78" s="80"/>
      <c r="Z78" s="81"/>
      <c r="AA78" s="80"/>
    </row>
    <row r="79" spans="2:27" x14ac:dyDescent="0.25">
      <c r="B79" s="83" t="s">
        <v>22</v>
      </c>
      <c r="C79" s="80"/>
      <c r="D79" s="81"/>
      <c r="E79" s="80"/>
      <c r="F79" s="81"/>
      <c r="G79" s="82"/>
      <c r="H79" s="81"/>
      <c r="I79" s="80"/>
      <c r="J79" s="81"/>
      <c r="K79" s="80"/>
      <c r="L79" s="81"/>
      <c r="M79" s="80"/>
      <c r="N79" s="81"/>
      <c r="O79" s="80"/>
      <c r="P79" s="81"/>
      <c r="Q79" s="80"/>
      <c r="R79" s="81"/>
      <c r="S79" s="80"/>
      <c r="T79" s="81"/>
      <c r="U79" s="80"/>
      <c r="V79" s="81"/>
      <c r="W79" s="80"/>
      <c r="X79" s="81"/>
      <c r="Y79" s="80"/>
      <c r="Z79" s="81"/>
      <c r="AA79" s="80"/>
    </row>
    <row r="80" spans="2:27" x14ac:dyDescent="0.25">
      <c r="B80" s="79" t="s">
        <v>23</v>
      </c>
      <c r="C80" s="80"/>
      <c r="D80" s="81"/>
      <c r="E80" s="80"/>
      <c r="F80" s="81"/>
      <c r="G80" s="82"/>
      <c r="H80" s="81"/>
      <c r="I80" s="80"/>
      <c r="J80" s="81"/>
      <c r="K80" s="80"/>
      <c r="L80" s="81"/>
      <c r="M80" s="80"/>
      <c r="N80" s="81"/>
      <c r="O80" s="80"/>
      <c r="P80" s="81"/>
      <c r="Q80" s="80"/>
      <c r="R80" s="81"/>
      <c r="S80" s="80"/>
      <c r="T80" s="81"/>
      <c r="U80" s="80"/>
      <c r="V80" s="81"/>
      <c r="W80" s="80"/>
      <c r="X80" s="81"/>
      <c r="Y80" s="80"/>
      <c r="Z80" s="81"/>
      <c r="AA80" s="80"/>
    </row>
    <row r="81" spans="2:27" x14ac:dyDescent="0.25">
      <c r="B81" s="83" t="s">
        <v>24</v>
      </c>
      <c r="C81" s="80"/>
      <c r="D81" s="81"/>
      <c r="E81" s="80"/>
      <c r="F81" s="81"/>
      <c r="G81" s="82"/>
      <c r="H81" s="81"/>
      <c r="I81" s="80"/>
      <c r="J81" s="81"/>
      <c r="K81" s="80"/>
      <c r="L81" s="81"/>
      <c r="M81" s="80"/>
      <c r="N81" s="81"/>
      <c r="O81" s="80"/>
      <c r="P81" s="81"/>
      <c r="Q81" s="80"/>
      <c r="R81" s="81"/>
      <c r="S81" s="80"/>
      <c r="T81" s="81"/>
      <c r="U81" s="80"/>
      <c r="V81" s="81"/>
      <c r="W81" s="80"/>
      <c r="X81" s="81"/>
      <c r="Y81" s="80"/>
      <c r="Z81" s="81"/>
      <c r="AA81" s="80"/>
    </row>
    <row r="82" spans="2:27" x14ac:dyDescent="0.25">
      <c r="B82" s="79" t="s">
        <v>25</v>
      </c>
      <c r="C82" s="80"/>
      <c r="D82" s="81"/>
      <c r="E82" s="80"/>
      <c r="F82" s="81"/>
      <c r="G82" s="82"/>
      <c r="H82" s="81"/>
      <c r="I82" s="80"/>
      <c r="J82" s="81"/>
      <c r="K82" s="80"/>
      <c r="L82" s="81"/>
      <c r="M82" s="80"/>
      <c r="N82" s="81"/>
      <c r="O82" s="80"/>
      <c r="P82" s="81"/>
      <c r="Q82" s="80"/>
      <c r="R82" s="81"/>
      <c r="S82" s="80"/>
      <c r="T82" s="81"/>
      <c r="U82" s="80"/>
      <c r="V82" s="81"/>
      <c r="W82" s="80"/>
      <c r="X82" s="81"/>
      <c r="Y82" s="80"/>
      <c r="Z82" s="81"/>
      <c r="AA82" s="80"/>
    </row>
    <row r="83" spans="2:27" x14ac:dyDescent="0.25">
      <c r="B83" s="83" t="s">
        <v>26</v>
      </c>
      <c r="C83" s="80"/>
      <c r="D83" s="81"/>
      <c r="E83" s="80"/>
      <c r="F83" s="81"/>
      <c r="G83" s="82"/>
      <c r="H83" s="81"/>
      <c r="I83" s="80"/>
      <c r="J83" s="81"/>
      <c r="K83" s="80"/>
      <c r="L83" s="81"/>
      <c r="M83" s="80"/>
      <c r="N83" s="81"/>
      <c r="O83" s="80"/>
      <c r="P83" s="81"/>
      <c r="Q83" s="80"/>
      <c r="R83" s="81"/>
      <c r="S83" s="80"/>
      <c r="T83" s="81"/>
      <c r="U83" s="80"/>
      <c r="V83" s="81"/>
      <c r="W83" s="80"/>
      <c r="X83" s="81"/>
      <c r="Y83" s="80"/>
      <c r="Z83" s="81"/>
      <c r="AA83" s="80"/>
    </row>
    <row r="84" spans="2:27" x14ac:dyDescent="0.25">
      <c r="B84" s="79" t="s">
        <v>27</v>
      </c>
      <c r="C84" s="80"/>
      <c r="D84" s="81"/>
      <c r="E84" s="80"/>
      <c r="F84" s="81"/>
      <c r="G84" s="82"/>
      <c r="H84" s="81"/>
      <c r="I84" s="80"/>
      <c r="J84" s="81"/>
      <c r="K84" s="80"/>
      <c r="L84" s="81"/>
      <c r="M84" s="80"/>
      <c r="N84" s="81"/>
      <c r="O84" s="80"/>
      <c r="P84" s="81"/>
      <c r="Q84" s="80"/>
      <c r="R84" s="81"/>
      <c r="S84" s="80"/>
      <c r="T84" s="81"/>
      <c r="U84" s="80"/>
      <c r="V84" s="81"/>
      <c r="W84" s="80"/>
      <c r="X84" s="81"/>
      <c r="Y84" s="80"/>
      <c r="Z84" s="81"/>
      <c r="AA84" s="80"/>
    </row>
    <row r="85" spans="2:27" x14ac:dyDescent="0.25">
      <c r="B85" s="83" t="s">
        <v>28</v>
      </c>
      <c r="C85" s="80"/>
      <c r="D85" s="81"/>
      <c r="E85" s="80"/>
      <c r="F85" s="81"/>
      <c r="G85" s="82"/>
      <c r="H85" s="81"/>
      <c r="I85" s="80"/>
      <c r="J85" s="81"/>
      <c r="K85" s="80"/>
      <c r="L85" s="81"/>
      <c r="M85" s="80"/>
      <c r="N85" s="81"/>
      <c r="O85" s="80"/>
      <c r="P85" s="81"/>
      <c r="Q85" s="80"/>
      <c r="R85" s="81"/>
      <c r="S85" s="80"/>
      <c r="T85" s="81"/>
      <c r="U85" s="80"/>
      <c r="V85" s="81"/>
      <c r="W85" s="80"/>
      <c r="X85" s="81"/>
      <c r="Y85" s="80"/>
      <c r="Z85" s="81"/>
      <c r="AA85" s="80"/>
    </row>
    <row r="86" spans="2:27" ht="15.75" thickBot="1" x14ac:dyDescent="0.3">
      <c r="B86" s="84" t="s">
        <v>29</v>
      </c>
      <c r="C86" s="85"/>
      <c r="D86" s="86"/>
      <c r="E86" s="85"/>
      <c r="F86" s="86"/>
      <c r="G86" s="87"/>
      <c r="H86" s="86"/>
      <c r="I86" s="85"/>
      <c r="J86" s="86"/>
      <c r="K86" s="85"/>
      <c r="L86" s="86"/>
      <c r="M86" s="85"/>
      <c r="N86" s="86"/>
      <c r="O86" s="85"/>
      <c r="P86" s="86"/>
      <c r="Q86" s="85"/>
      <c r="R86" s="86"/>
      <c r="S86" s="85"/>
      <c r="T86" s="86"/>
      <c r="U86" s="85"/>
      <c r="V86" s="86"/>
      <c r="W86" s="85"/>
      <c r="X86" s="86"/>
      <c r="Y86" s="85"/>
      <c r="Z86" s="86"/>
      <c r="AA86" s="85"/>
    </row>
    <row r="88" spans="2:27" ht="18.75" x14ac:dyDescent="0.3">
      <c r="B88" s="88" t="s">
        <v>30</v>
      </c>
      <c r="C88" s="5" t="e">
        <f>AVERAGE(C77:C86)</f>
        <v>#DIV/0!</v>
      </c>
      <c r="D88" s="5" t="e">
        <f t="shared" ref="D88:AA88" si="3">AVERAGE(D77:D86)</f>
        <v>#DIV/0!</v>
      </c>
      <c r="E88" s="5" t="e">
        <f t="shared" si="3"/>
        <v>#DIV/0!</v>
      </c>
      <c r="F88" s="5" t="e">
        <f t="shared" si="3"/>
        <v>#DIV/0!</v>
      </c>
      <c r="G88" s="5" t="e">
        <f t="shared" si="3"/>
        <v>#DIV/0!</v>
      </c>
      <c r="H88" s="5" t="e">
        <f t="shared" si="3"/>
        <v>#DIV/0!</v>
      </c>
      <c r="I88" s="5" t="e">
        <f t="shared" si="3"/>
        <v>#DIV/0!</v>
      </c>
      <c r="J88" s="5" t="e">
        <f t="shared" si="3"/>
        <v>#DIV/0!</v>
      </c>
      <c r="K88" s="5" t="e">
        <f t="shared" si="3"/>
        <v>#DIV/0!</v>
      </c>
      <c r="L88" s="5" t="e">
        <f t="shared" si="3"/>
        <v>#DIV/0!</v>
      </c>
      <c r="M88" s="5" t="e">
        <f t="shared" si="3"/>
        <v>#DIV/0!</v>
      </c>
      <c r="N88" s="5" t="e">
        <f t="shared" si="3"/>
        <v>#DIV/0!</v>
      </c>
      <c r="O88" s="5" t="e">
        <f t="shared" si="3"/>
        <v>#DIV/0!</v>
      </c>
      <c r="P88" s="5" t="e">
        <f t="shared" si="3"/>
        <v>#DIV/0!</v>
      </c>
      <c r="Q88" s="5" t="e">
        <f t="shared" si="3"/>
        <v>#DIV/0!</v>
      </c>
      <c r="R88" s="5" t="e">
        <f t="shared" si="3"/>
        <v>#DIV/0!</v>
      </c>
      <c r="S88" s="5" t="e">
        <f t="shared" si="3"/>
        <v>#DIV/0!</v>
      </c>
      <c r="T88" s="5" t="e">
        <f t="shared" si="3"/>
        <v>#DIV/0!</v>
      </c>
      <c r="U88" s="5" t="e">
        <f t="shared" si="3"/>
        <v>#DIV/0!</v>
      </c>
      <c r="V88" s="5" t="e">
        <f t="shared" si="3"/>
        <v>#DIV/0!</v>
      </c>
      <c r="W88" s="5" t="e">
        <f t="shared" si="3"/>
        <v>#DIV/0!</v>
      </c>
      <c r="X88" s="5" t="e">
        <f t="shared" si="3"/>
        <v>#DIV/0!</v>
      </c>
      <c r="Y88" s="5" t="e">
        <f t="shared" si="3"/>
        <v>#DIV/0!</v>
      </c>
      <c r="Z88" s="5" t="e">
        <f t="shared" si="3"/>
        <v>#DIV/0!</v>
      </c>
      <c r="AA88" s="5" t="e">
        <f t="shared" si="3"/>
        <v>#DIV/0!</v>
      </c>
    </row>
    <row r="89" spans="2:27" ht="18.75" x14ac:dyDescent="0.3">
      <c r="B89" s="88" t="s">
        <v>31</v>
      </c>
      <c r="C89" s="5" t="e">
        <f>STDEV(C77:C86)</f>
        <v>#DIV/0!</v>
      </c>
      <c r="D89" s="5" t="e">
        <f t="shared" ref="D89:AA89" si="4">STDEV(D77:D86)</f>
        <v>#DIV/0!</v>
      </c>
      <c r="E89" s="5" t="e">
        <f t="shared" si="4"/>
        <v>#DIV/0!</v>
      </c>
      <c r="F89" s="5" t="e">
        <f t="shared" si="4"/>
        <v>#DIV/0!</v>
      </c>
      <c r="G89" s="5" t="e">
        <f t="shared" si="4"/>
        <v>#DIV/0!</v>
      </c>
      <c r="H89" s="5" t="e">
        <f t="shared" si="4"/>
        <v>#DIV/0!</v>
      </c>
      <c r="I89" s="5" t="e">
        <f t="shared" si="4"/>
        <v>#DIV/0!</v>
      </c>
      <c r="J89" s="5" t="e">
        <f t="shared" si="4"/>
        <v>#DIV/0!</v>
      </c>
      <c r="K89" s="5" t="e">
        <f t="shared" si="4"/>
        <v>#DIV/0!</v>
      </c>
      <c r="L89" s="5" t="e">
        <f t="shared" si="4"/>
        <v>#DIV/0!</v>
      </c>
      <c r="M89" s="5" t="e">
        <f t="shared" si="4"/>
        <v>#DIV/0!</v>
      </c>
      <c r="N89" s="5" t="e">
        <f t="shared" si="4"/>
        <v>#DIV/0!</v>
      </c>
      <c r="O89" s="5" t="e">
        <f t="shared" si="4"/>
        <v>#DIV/0!</v>
      </c>
      <c r="P89" s="5" t="e">
        <f t="shared" si="4"/>
        <v>#DIV/0!</v>
      </c>
      <c r="Q89" s="5" t="e">
        <f t="shared" si="4"/>
        <v>#DIV/0!</v>
      </c>
      <c r="R89" s="5" t="e">
        <f t="shared" si="4"/>
        <v>#DIV/0!</v>
      </c>
      <c r="S89" s="5" t="e">
        <f t="shared" si="4"/>
        <v>#DIV/0!</v>
      </c>
      <c r="T89" s="5" t="e">
        <f t="shared" si="4"/>
        <v>#DIV/0!</v>
      </c>
      <c r="U89" s="5" t="e">
        <f t="shared" si="4"/>
        <v>#DIV/0!</v>
      </c>
      <c r="V89" s="5" t="e">
        <f t="shared" si="4"/>
        <v>#DIV/0!</v>
      </c>
      <c r="W89" s="5" t="e">
        <f t="shared" si="4"/>
        <v>#DIV/0!</v>
      </c>
      <c r="X89" s="5" t="e">
        <f t="shared" si="4"/>
        <v>#DIV/0!</v>
      </c>
      <c r="Y89" s="5" t="e">
        <f t="shared" si="4"/>
        <v>#DIV/0!</v>
      </c>
      <c r="Z89" s="5" t="e">
        <f t="shared" si="4"/>
        <v>#DIV/0!</v>
      </c>
      <c r="AA89" s="5" t="e">
        <f t="shared" si="4"/>
        <v>#DIV/0!</v>
      </c>
    </row>
    <row r="90" spans="2:27" ht="18.75" x14ac:dyDescent="0.3">
      <c r="B90" s="88" t="s">
        <v>32</v>
      </c>
      <c r="C90" s="5" t="e">
        <f>(C89/C88)*100</f>
        <v>#DIV/0!</v>
      </c>
      <c r="D90" s="5" t="e">
        <f t="shared" ref="D90:AA90" si="5">(D89/D88)*100</f>
        <v>#DIV/0!</v>
      </c>
      <c r="E90" s="5" t="e">
        <f t="shared" si="5"/>
        <v>#DIV/0!</v>
      </c>
      <c r="F90" s="5" t="e">
        <f t="shared" si="5"/>
        <v>#DIV/0!</v>
      </c>
      <c r="G90" s="5" t="e">
        <f t="shared" si="5"/>
        <v>#DIV/0!</v>
      </c>
      <c r="H90" s="5" t="e">
        <f t="shared" si="5"/>
        <v>#DIV/0!</v>
      </c>
      <c r="I90" s="5" t="e">
        <f t="shared" si="5"/>
        <v>#DIV/0!</v>
      </c>
      <c r="J90" s="5" t="e">
        <f t="shared" si="5"/>
        <v>#DIV/0!</v>
      </c>
      <c r="K90" s="5" t="e">
        <f t="shared" si="5"/>
        <v>#DIV/0!</v>
      </c>
      <c r="L90" s="5" t="e">
        <f t="shared" si="5"/>
        <v>#DIV/0!</v>
      </c>
      <c r="M90" s="5" t="e">
        <f t="shared" si="5"/>
        <v>#DIV/0!</v>
      </c>
      <c r="N90" s="5" t="e">
        <f t="shared" si="5"/>
        <v>#DIV/0!</v>
      </c>
      <c r="O90" s="5" t="e">
        <f t="shared" si="5"/>
        <v>#DIV/0!</v>
      </c>
      <c r="P90" s="5" t="e">
        <f t="shared" si="5"/>
        <v>#DIV/0!</v>
      </c>
      <c r="Q90" s="5" t="e">
        <f t="shared" si="5"/>
        <v>#DIV/0!</v>
      </c>
      <c r="R90" s="5" t="e">
        <f t="shared" si="5"/>
        <v>#DIV/0!</v>
      </c>
      <c r="S90" s="5" t="e">
        <f t="shared" si="5"/>
        <v>#DIV/0!</v>
      </c>
      <c r="T90" s="5" t="e">
        <f t="shared" si="5"/>
        <v>#DIV/0!</v>
      </c>
      <c r="U90" s="5" t="e">
        <f t="shared" si="5"/>
        <v>#DIV/0!</v>
      </c>
      <c r="V90" s="5" t="e">
        <f t="shared" si="5"/>
        <v>#DIV/0!</v>
      </c>
      <c r="W90" s="5" t="e">
        <f t="shared" si="5"/>
        <v>#DIV/0!</v>
      </c>
      <c r="X90" s="5" t="e">
        <f t="shared" si="5"/>
        <v>#DIV/0!</v>
      </c>
      <c r="Y90" s="5" t="e">
        <f t="shared" si="5"/>
        <v>#DIV/0!</v>
      </c>
      <c r="Z90" s="5" t="e">
        <f t="shared" si="5"/>
        <v>#DIV/0!</v>
      </c>
      <c r="AA90" s="5" t="e">
        <f t="shared" si="5"/>
        <v>#DIV/0!</v>
      </c>
    </row>
  </sheetData>
  <pageMargins left="0.15748031496062992" right="0.15748031496062992" top="0.27559055118110237" bottom="0.27559055118110237" header="0.19685039370078741" footer="0.15748031496062992"/>
  <pageSetup paperSize="9" scale="67" fitToWidth="2" orientation="landscape" r:id="rId1"/>
  <legacyDrawing r:id="rId2"/>
</worksheet>
</file>

<file path=docMetadata/LabelInfo.xml><?xml version="1.0" encoding="utf-8"?>
<clbl:labelList xmlns:clbl="http://schemas.microsoft.com/office/2020/mipLabelMetadata">
  <clbl:label id="{0084b924-3ab4-4116-9251-9939f695e54c}" enabled="0" method="" siteId="{0084b924-3ab4-4116-9251-9939f695e54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Results</vt:lpstr>
    </vt:vector>
  </TitlesOfParts>
  <Company>Department of Agriculture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jim.garvey</dc:creator>
  <cp:lastModifiedBy>Grainne.M.Quinn</cp:lastModifiedBy>
  <cp:lastPrinted>2013-02-14T15:16:06Z</cp:lastPrinted>
  <dcterms:created xsi:type="dcterms:W3CDTF">2012-10-17T10:58:47Z</dcterms:created>
  <dcterms:modified xsi:type="dcterms:W3CDTF">2025-09-30T11:59:11Z</dcterms:modified>
</cp:coreProperties>
</file>